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F:\JRP\UGS V\05_ZADANIA\02_RKM\03_Przetarg\Do przetargu\www\IV.Tabela Przedmiaru Robót\"/>
    </mc:Choice>
  </mc:AlternateContent>
  <xr:revisionPtr revIDLastSave="0" documentId="13_ncr:1_{C955042E-504B-46C9-9074-24915F2A272A}" xr6:coauthVersionLast="47" xr6:coauthVersionMax="47" xr10:uidLastSave="{00000000-0000-0000-0000-000000000000}"/>
  <bookViews>
    <workbookView xWindow="-28920" yWindow="-1020" windowWidth="29040" windowHeight="15720" tabRatio="738" activeTab="2" xr2:uid="{00000000-000D-0000-FFFF-FFFF00000000}"/>
  </bookViews>
  <sheets>
    <sheet name="Zestawienie zbiorcze" sheetId="2" r:id="rId1"/>
    <sheet name="KOSZTY OGÓLNE" sheetId="14" r:id="rId2"/>
    <sheet name="TABELA PRZEDMIARU ROBÓT NR1" sheetId="7" r:id="rId3"/>
    <sheet name="TABELA PRZEDMIARU ROBÓT NR2" sheetId="15" r:id="rId4"/>
    <sheet name="TABELA PRZEDMIARU ROBÓT NR3" sheetId="17" r:id="rId5"/>
  </sheets>
  <definedNames>
    <definedName name="_xlnm._FilterDatabase" localSheetId="1" hidden="1">'KOSZTY OGÓLNE'!$C$5:$C$12</definedName>
    <definedName name="_xlnm._FilterDatabase" localSheetId="2" hidden="1">'TABELA PRZEDMIARU ROBÓT NR1'!$A$4:$H$176</definedName>
    <definedName name="_xlnm._FilterDatabase" localSheetId="3" hidden="1">'TABELA PRZEDMIARU ROBÓT NR2'!$A$4:$H$164</definedName>
    <definedName name="_xlnm._FilterDatabase" localSheetId="4" hidden="1">'TABELA PRZEDMIARU ROBÓT NR3'!$A$4:$H$561</definedName>
    <definedName name="_xlnm.Print_Area" localSheetId="1">'KOSZTY OGÓLNE'!$A$1:$M$12</definedName>
    <definedName name="_xlnm.Print_Area" localSheetId="2">'TABELA PRZEDMIARU ROBÓT NR1'!$A$1:$H$176</definedName>
    <definedName name="_xlnm.Print_Area" localSheetId="3">'TABELA PRZEDMIARU ROBÓT NR2'!$A$1:$H$164</definedName>
    <definedName name="_xlnm.Print_Area" localSheetId="4">'TABELA PRZEDMIARU ROBÓT NR3'!$A$1:$H$561</definedName>
    <definedName name="_xlnm.Print_Area" localSheetId="0">'Zestawienie zbiorcze'!$A$1:$F$54</definedName>
    <definedName name="_xlnm.Print_Titles" localSheetId="1">'KOSZTY OGÓLNE'!$3:$5</definedName>
    <definedName name="_xlnm.Print_Titles" localSheetId="2">'TABELA PRZEDMIARU ROBÓT NR1'!$1:$4</definedName>
    <definedName name="_xlnm.Print_Titles" localSheetId="3">'TABELA PRZEDMIARU ROBÓT NR2'!$1:$4</definedName>
    <definedName name="_xlnm.Print_Titles" localSheetId="4">'TABELA PRZEDMIARU ROBÓT NR3'!$1:$4</definedName>
    <definedName name="_xlnm.Print_Titles" localSheetId="0">'Zestawienie zbiorcze'!$5:$6</definedName>
  </definedNames>
  <calcPr calcId="181029"/>
  <customWorkbookViews>
    <customWorkbookView name="DHV - Widok osobisty" guid="{295666B4-D8F1-4F78-9470-98FF3F78ABD5}" mergeInterval="0" personalView="1" maximized="1" windowWidth="1471" windowHeight="908" tabRatio="730" activeSheetId="7"/>
    <customWorkbookView name="Administrator - Personal View" guid="{4BE6E4CB-625C-40BA-A4D8-AFA057305041}" mergeInterval="0" personalView="1" maximized="1" windowWidth="1268" windowHeight="829" tabRatio="730" activeSheetId="5"/>
  </customWorkbookViews>
</workbook>
</file>

<file path=xl/calcChain.xml><?xml version="1.0" encoding="utf-8"?>
<calcChain xmlns="http://schemas.openxmlformats.org/spreadsheetml/2006/main">
  <c r="C51" i="2" l="1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D24" i="2"/>
  <c r="D15" i="2"/>
  <c r="D14" i="2"/>
  <c r="D13" i="2"/>
  <c r="D12" i="2"/>
  <c r="D11" i="2"/>
  <c r="D10" i="2"/>
  <c r="D9" i="2"/>
  <c r="H555" i="17"/>
  <c r="H554" i="17"/>
  <c r="H553" i="17"/>
  <c r="H552" i="17"/>
  <c r="H551" i="17"/>
  <c r="H550" i="17"/>
  <c r="H549" i="17"/>
  <c r="H548" i="17"/>
  <c r="H547" i="17"/>
  <c r="H546" i="17"/>
  <c r="H545" i="17"/>
  <c r="H544" i="17"/>
  <c r="H543" i="17"/>
  <c r="H542" i="17"/>
  <c r="H541" i="17"/>
  <c r="H540" i="17"/>
  <c r="H539" i="17"/>
  <c r="H538" i="17"/>
  <c r="H537" i="17"/>
  <c r="H536" i="17"/>
  <c r="H535" i="17"/>
  <c r="H531" i="17"/>
  <c r="H530" i="17"/>
  <c r="H529" i="17"/>
  <c r="H528" i="17"/>
  <c r="H527" i="17"/>
  <c r="H526" i="17"/>
  <c r="H525" i="17"/>
  <c r="H524" i="17"/>
  <c r="H523" i="17"/>
  <c r="H522" i="17"/>
  <c r="H521" i="17"/>
  <c r="H520" i="17"/>
  <c r="H519" i="17"/>
  <c r="H518" i="17"/>
  <c r="H517" i="17"/>
  <c r="H516" i="17"/>
  <c r="H515" i="17"/>
  <c r="H514" i="17"/>
  <c r="H513" i="17"/>
  <c r="H512" i="17"/>
  <c r="H511" i="17"/>
  <c r="H510" i="17"/>
  <c r="H509" i="17"/>
  <c r="H508" i="17"/>
  <c r="H505" i="17"/>
  <c r="H504" i="17"/>
  <c r="H503" i="17"/>
  <c r="H501" i="17"/>
  <c r="H500" i="17"/>
  <c r="H499" i="17"/>
  <c r="H498" i="17"/>
  <c r="H496" i="17"/>
  <c r="H495" i="17"/>
  <c r="H494" i="17"/>
  <c r="H493" i="17"/>
  <c r="H492" i="17"/>
  <c r="H491" i="17"/>
  <c r="H490" i="17"/>
  <c r="H489" i="17"/>
  <c r="H488" i="17"/>
  <c r="H487" i="17"/>
  <c r="H485" i="17"/>
  <c r="H484" i="17"/>
  <c r="H483" i="17"/>
  <c r="H482" i="17"/>
  <c r="H481" i="17"/>
  <c r="H480" i="17"/>
  <c r="H479" i="17"/>
  <c r="H477" i="17"/>
  <c r="H476" i="17"/>
  <c r="H475" i="17"/>
  <c r="H473" i="17"/>
  <c r="H472" i="17"/>
  <c r="H466" i="17"/>
  <c r="H470" i="17"/>
  <c r="H469" i="17"/>
  <c r="H468" i="17"/>
  <c r="H467" i="17"/>
  <c r="H462" i="17"/>
  <c r="H461" i="17"/>
  <c r="H460" i="17"/>
  <c r="H459" i="17"/>
  <c r="H458" i="17"/>
  <c r="H457" i="17"/>
  <c r="H456" i="17"/>
  <c r="H455" i="17"/>
  <c r="H454" i="17"/>
  <c r="H453" i="17"/>
  <c r="H452" i="17"/>
  <c r="H451" i="17"/>
  <c r="H450" i="17"/>
  <c r="H449" i="17"/>
  <c r="H448" i="17"/>
  <c r="H447" i="17"/>
  <c r="H446" i="17"/>
  <c r="H445" i="17"/>
  <c r="H444" i="17"/>
  <c r="H443" i="17"/>
  <c r="H442" i="17"/>
  <c r="H441" i="17"/>
  <c r="H440" i="17"/>
  <c r="H439" i="17"/>
  <c r="H438" i="17"/>
  <c r="H437" i="17"/>
  <c r="H436" i="17"/>
  <c r="H435" i="17"/>
  <c r="H434" i="17"/>
  <c r="H433" i="17"/>
  <c r="H432" i="17"/>
  <c r="H431" i="17"/>
  <c r="H430" i="17"/>
  <c r="H429" i="17"/>
  <c r="H428" i="17"/>
  <c r="H427" i="17"/>
  <c r="H426" i="17"/>
  <c r="H423" i="17"/>
  <c r="H422" i="17"/>
  <c r="H420" i="17"/>
  <c r="H418" i="17"/>
  <c r="H417" i="17"/>
  <c r="H416" i="17"/>
  <c r="H415" i="17"/>
  <c r="H413" i="17"/>
  <c r="H412" i="17"/>
  <c r="H411" i="17"/>
  <c r="H410" i="17"/>
  <c r="H409" i="17"/>
  <c r="H407" i="17"/>
  <c r="H406" i="17"/>
  <c r="H405" i="17"/>
  <c r="H404" i="17"/>
  <c r="H403" i="17"/>
  <c r="H402" i="17"/>
  <c r="H401" i="17"/>
  <c r="H399" i="17"/>
  <c r="H398" i="17"/>
  <c r="H397" i="17"/>
  <c r="H395" i="17"/>
  <c r="H394" i="17"/>
  <c r="H392" i="17"/>
  <c r="H391" i="17"/>
  <c r="H390" i="17"/>
  <c r="H389" i="17"/>
  <c r="H388" i="17"/>
  <c r="H387" i="17"/>
  <c r="H386" i="17"/>
  <c r="H382" i="17"/>
  <c r="H381" i="17"/>
  <c r="H380" i="17"/>
  <c r="H379" i="17"/>
  <c r="H378" i="17"/>
  <c r="H377" i="17"/>
  <c r="H376" i="17"/>
  <c r="H375" i="17"/>
  <c r="H374" i="17"/>
  <c r="H373" i="17"/>
  <c r="H372" i="17"/>
  <c r="H371" i="17"/>
  <c r="H370" i="17"/>
  <c r="H369" i="17"/>
  <c r="H368" i="17"/>
  <c r="H367" i="17"/>
  <c r="H366" i="17"/>
  <c r="H365" i="17"/>
  <c r="H364" i="17"/>
  <c r="H363" i="17"/>
  <c r="H362" i="17"/>
  <c r="H361" i="17"/>
  <c r="H360" i="17"/>
  <c r="H359" i="17"/>
  <c r="H358" i="17"/>
  <c r="H357" i="17"/>
  <c r="H356" i="17"/>
  <c r="H355" i="17"/>
  <c r="H354" i="17"/>
  <c r="H351" i="17"/>
  <c r="H350" i="17"/>
  <c r="H349" i="17"/>
  <c r="H347" i="17"/>
  <c r="H346" i="17"/>
  <c r="H345" i="17"/>
  <c r="H344" i="17"/>
  <c r="H343" i="17"/>
  <c r="H339" i="17"/>
  <c r="H338" i="17"/>
  <c r="H341" i="17"/>
  <c r="H340" i="17"/>
  <c r="H336" i="17"/>
  <c r="H335" i="17"/>
  <c r="H334" i="17"/>
  <c r="H333" i="17"/>
  <c r="H332" i="17"/>
  <c r="H330" i="17"/>
  <c r="H329" i="17"/>
  <c r="H328" i="17"/>
  <c r="H327" i="17"/>
  <c r="H326" i="17"/>
  <c r="H325" i="17"/>
  <c r="H324" i="17"/>
  <c r="H322" i="17"/>
  <c r="H321" i="17"/>
  <c r="H319" i="17"/>
  <c r="H318" i="17"/>
  <c r="H316" i="17"/>
  <c r="H315" i="17"/>
  <c r="H314" i="17"/>
  <c r="H313" i="17"/>
  <c r="H312" i="17"/>
  <c r="H311" i="17"/>
  <c r="H310" i="17"/>
  <c r="H309" i="17"/>
  <c r="H305" i="17"/>
  <c r="H304" i="17"/>
  <c r="H303" i="17"/>
  <c r="H302" i="17"/>
  <c r="H301" i="17"/>
  <c r="H300" i="17"/>
  <c r="H299" i="17"/>
  <c r="H298" i="17"/>
  <c r="H297" i="17"/>
  <c r="H296" i="17"/>
  <c r="H295" i="17"/>
  <c r="H294" i="17"/>
  <c r="H293" i="17"/>
  <c r="H292" i="17"/>
  <c r="H291" i="17"/>
  <c r="H290" i="17"/>
  <c r="H289" i="17"/>
  <c r="H288" i="17"/>
  <c r="H287" i="17"/>
  <c r="H286" i="17"/>
  <c r="H285" i="17"/>
  <c r="H284" i="17"/>
  <c r="H283" i="17"/>
  <c r="H282" i="17"/>
  <c r="H281" i="17"/>
  <c r="H279" i="17"/>
  <c r="H277" i="17"/>
  <c r="H276" i="17"/>
  <c r="H275" i="17"/>
  <c r="H274" i="17"/>
  <c r="H273" i="17"/>
  <c r="H272" i="17"/>
  <c r="H269" i="17"/>
  <c r="H268" i="17"/>
  <c r="H266" i="17"/>
  <c r="H265" i="17"/>
  <c r="H264" i="17"/>
  <c r="H263" i="17"/>
  <c r="H261" i="17"/>
  <c r="H260" i="17"/>
  <c r="H259" i="17"/>
  <c r="H258" i="17"/>
  <c r="H256" i="17"/>
  <c r="H255" i="17"/>
  <c r="H254" i="17"/>
  <c r="H253" i="17"/>
  <c r="H252" i="17"/>
  <c r="H250" i="17"/>
  <c r="H249" i="17"/>
  <c r="H248" i="17"/>
  <c r="H247" i="17"/>
  <c r="H246" i="17"/>
  <c r="H244" i="17"/>
  <c r="H243" i="17"/>
  <c r="H242" i="17"/>
  <c r="H240" i="17"/>
  <c r="H239" i="17"/>
  <c r="H237" i="17"/>
  <c r="H236" i="17"/>
  <c r="H235" i="17"/>
  <c r="H234" i="17"/>
  <c r="H233" i="17"/>
  <c r="H232" i="17"/>
  <c r="H231" i="17"/>
  <c r="H230" i="17"/>
  <c r="H226" i="17"/>
  <c r="H225" i="17"/>
  <c r="H224" i="17"/>
  <c r="H223" i="17"/>
  <c r="H222" i="17"/>
  <c r="H221" i="17"/>
  <c r="H220" i="17"/>
  <c r="H219" i="17"/>
  <c r="H218" i="17"/>
  <c r="H217" i="17"/>
  <c r="H216" i="17"/>
  <c r="H215" i="17"/>
  <c r="H214" i="17"/>
  <c r="H213" i="17"/>
  <c r="H212" i="17"/>
  <c r="H211" i="17"/>
  <c r="H210" i="17"/>
  <c r="H209" i="17"/>
  <c r="H208" i="17"/>
  <c r="H207" i="17"/>
  <c r="H206" i="17"/>
  <c r="H205" i="17"/>
  <c r="H204" i="17"/>
  <c r="H203" i="17"/>
  <c r="H202" i="17"/>
  <c r="H201" i="17"/>
  <c r="H200" i="17"/>
  <c r="H199" i="17"/>
  <c r="H198" i="17"/>
  <c r="H197" i="17"/>
  <c r="H196" i="17"/>
  <c r="H195" i="17"/>
  <c r="H194" i="17"/>
  <c r="H193" i="17"/>
  <c r="H192" i="17"/>
  <c r="H191" i="17"/>
  <c r="H190" i="17"/>
  <c r="H189" i="17"/>
  <c r="H188" i="17"/>
  <c r="H187" i="17"/>
  <c r="H184" i="17"/>
  <c r="H183" i="17"/>
  <c r="H181" i="17"/>
  <c r="H180" i="17"/>
  <c r="H178" i="17"/>
  <c r="H177" i="17"/>
  <c r="H176" i="17"/>
  <c r="H175" i="17"/>
  <c r="H173" i="17"/>
  <c r="H172" i="17"/>
  <c r="H171" i="17"/>
  <c r="H170" i="17"/>
  <c r="H169" i="17"/>
  <c r="H168" i="17"/>
  <c r="H167" i="17"/>
  <c r="H165" i="17"/>
  <c r="H164" i="17"/>
  <c r="H163" i="17"/>
  <c r="H162" i="17"/>
  <c r="H161" i="17"/>
  <c r="H160" i="17"/>
  <c r="H159" i="17"/>
  <c r="H157" i="17"/>
  <c r="H156" i="17"/>
  <c r="H155" i="17"/>
  <c r="H153" i="17"/>
  <c r="H152" i="17"/>
  <c r="H150" i="17"/>
  <c r="H149" i="17"/>
  <c r="H148" i="17"/>
  <c r="H147" i="17"/>
  <c r="H146" i="17"/>
  <c r="H145" i="17"/>
  <c r="H144" i="17"/>
  <c r="H143" i="17"/>
  <c r="H139" i="17"/>
  <c r="H138" i="17"/>
  <c r="H137" i="17"/>
  <c r="H136" i="17"/>
  <c r="H135" i="17"/>
  <c r="H134" i="17"/>
  <c r="H133" i="17"/>
  <c r="H132" i="17"/>
  <c r="H131" i="17"/>
  <c r="H130" i="17"/>
  <c r="H129" i="17"/>
  <c r="H128" i="17"/>
  <c r="H127" i="17"/>
  <c r="H126" i="17"/>
  <c r="H125" i="17"/>
  <c r="H124" i="17"/>
  <c r="H123" i="17"/>
  <c r="H122" i="17"/>
  <c r="H121" i="17"/>
  <c r="H120" i="17"/>
  <c r="H117" i="17"/>
  <c r="H116" i="17"/>
  <c r="H115" i="17"/>
  <c r="H114" i="17"/>
  <c r="H113" i="17"/>
  <c r="H112" i="17"/>
  <c r="H111" i="17"/>
  <c r="H110" i="17"/>
  <c r="H109" i="17"/>
  <c r="H108" i="17"/>
  <c r="H107" i="17"/>
  <c r="H106" i="17"/>
  <c r="H105" i="17"/>
  <c r="H104" i="17"/>
  <c r="H103" i="17"/>
  <c r="H102" i="17"/>
  <c r="H101" i="17"/>
  <c r="H100" i="17"/>
  <c r="H99" i="17"/>
  <c r="H98" i="17"/>
  <c r="H97" i="17"/>
  <c r="H96" i="17"/>
  <c r="H95" i="17"/>
  <c r="H94" i="17"/>
  <c r="H93" i="17"/>
  <c r="H92" i="17"/>
  <c r="H91" i="17"/>
  <c r="H90" i="17"/>
  <c r="H89" i="17"/>
  <c r="H88" i="17"/>
  <c r="H87" i="17"/>
  <c r="H86" i="17"/>
  <c r="H85" i="17"/>
  <c r="H84" i="17"/>
  <c r="H83" i="17"/>
  <c r="H82" i="17"/>
  <c r="H81" i="17"/>
  <c r="H80" i="17"/>
  <c r="H79" i="17"/>
  <c r="H78" i="17"/>
  <c r="H75" i="17"/>
  <c r="H74" i="17"/>
  <c r="H73" i="17"/>
  <c r="H71" i="17"/>
  <c r="H70" i="17"/>
  <c r="H69" i="17"/>
  <c r="H68" i="17"/>
  <c r="H67" i="17"/>
  <c r="H65" i="17"/>
  <c r="H64" i="17"/>
  <c r="H63" i="17"/>
  <c r="H62" i="17"/>
  <c r="H61" i="17"/>
  <c r="H59" i="17"/>
  <c r="H58" i="17"/>
  <c r="H57" i="17"/>
  <c r="H56" i="17"/>
  <c r="H55" i="17"/>
  <c r="H54" i="17"/>
  <c r="H53" i="17"/>
  <c r="H52" i="17"/>
  <c r="H51" i="17"/>
  <c r="H50" i="17"/>
  <c r="H49" i="17"/>
  <c r="H47" i="17"/>
  <c r="H46" i="17"/>
  <c r="H45" i="17"/>
  <c r="H44" i="17"/>
  <c r="H43" i="17"/>
  <c r="H42" i="17"/>
  <c r="H41" i="17"/>
  <c r="H40" i="17"/>
  <c r="H39" i="17"/>
  <c r="H38" i="17"/>
  <c r="H37" i="17"/>
  <c r="H35" i="17"/>
  <c r="H34" i="17"/>
  <c r="H33" i="17"/>
  <c r="H32" i="17"/>
  <c r="H31" i="17"/>
  <c r="H30" i="17"/>
  <c r="H28" i="17"/>
  <c r="H27" i="17"/>
  <c r="H25" i="17"/>
  <c r="H24" i="17"/>
  <c r="H23" i="17"/>
  <c r="H22" i="17"/>
  <c r="H21" i="17"/>
  <c r="H20" i="17"/>
  <c r="H19" i="17"/>
  <c r="H18" i="17"/>
  <c r="H17" i="17"/>
  <c r="A6" i="17"/>
  <c r="A6" i="15"/>
  <c r="H393" i="17"/>
  <c r="H317" i="17"/>
  <c r="F280" i="17"/>
  <c r="H280" i="17" s="1"/>
  <c r="F278" i="17"/>
  <c r="H278" i="17" s="1"/>
  <c r="H238" i="17"/>
  <c r="H556" i="17" l="1"/>
  <c r="D51" i="2" s="1"/>
  <c r="H463" i="17"/>
  <c r="D48" i="2" s="1"/>
  <c r="E48" i="2" s="1"/>
  <c r="F48" i="2" s="1"/>
  <c r="H352" i="17"/>
  <c r="D45" i="2" s="1"/>
  <c r="E45" i="2" s="1"/>
  <c r="F45" i="2" s="1"/>
  <c r="H532" i="17"/>
  <c r="D50" i="2" s="1"/>
  <c r="E50" i="2" s="1"/>
  <c r="H383" i="17"/>
  <c r="D46" i="2" s="1"/>
  <c r="E46" i="2" s="1"/>
  <c r="F46" i="2" s="1"/>
  <c r="H506" i="17"/>
  <c r="D49" i="2" s="1"/>
  <c r="E49" i="2" s="1"/>
  <c r="F49" i="2" s="1"/>
  <c r="H270" i="17"/>
  <c r="D43" i="2" s="1"/>
  <c r="E43" i="2" s="1"/>
  <c r="F43" i="2" s="1"/>
  <c r="H185" i="17"/>
  <c r="D41" i="2" s="1"/>
  <c r="H227" i="17"/>
  <c r="D42" i="2" s="1"/>
  <c r="E42" i="2" s="1"/>
  <c r="F42" i="2" s="1"/>
  <c r="H306" i="17"/>
  <c r="D44" i="2" s="1"/>
  <c r="E44" i="2" s="1"/>
  <c r="F44" i="2" s="1"/>
  <c r="F50" i="2"/>
  <c r="H118" i="17"/>
  <c r="D39" i="2" s="1"/>
  <c r="H76" i="17"/>
  <c r="D38" i="2" s="1"/>
  <c r="H140" i="17"/>
  <c r="D40" i="2" s="1"/>
  <c r="E40" i="2" s="1"/>
  <c r="F40" i="2" s="1"/>
  <c r="H424" i="17"/>
  <c r="D47" i="2" s="1"/>
  <c r="E41" i="2" l="1"/>
  <c r="F41" i="2" s="1"/>
  <c r="E38" i="2"/>
  <c r="F38" i="2" s="1"/>
  <c r="E39" i="2"/>
  <c r="F39" i="2" s="1"/>
  <c r="E47" i="2"/>
  <c r="F47" i="2" s="1"/>
  <c r="H113" i="7"/>
  <c r="H145" i="15"/>
  <c r="H127" i="15" l="1"/>
  <c r="H158" i="15"/>
  <c r="H157" i="15"/>
  <c r="H156" i="15"/>
  <c r="H155" i="15"/>
  <c r="H154" i="15"/>
  <c r="H153" i="15"/>
  <c r="H150" i="15"/>
  <c r="H149" i="15"/>
  <c r="H148" i="15"/>
  <c r="H151" i="15" s="1"/>
  <c r="D32" i="2" s="1"/>
  <c r="H144" i="15"/>
  <c r="H143" i="15"/>
  <c r="H142" i="15"/>
  <c r="H141" i="15"/>
  <c r="H138" i="15"/>
  <c r="H137" i="15"/>
  <c r="H136" i="15"/>
  <c r="H135" i="15"/>
  <c r="H134" i="15"/>
  <c r="H133" i="15"/>
  <c r="H132" i="15"/>
  <c r="H131" i="15"/>
  <c r="H128" i="15"/>
  <c r="H126" i="15"/>
  <c r="H125" i="15"/>
  <c r="H124" i="15"/>
  <c r="H123" i="15"/>
  <c r="H122" i="15"/>
  <c r="H121" i="15"/>
  <c r="H120" i="15"/>
  <c r="H119" i="15"/>
  <c r="H118" i="15"/>
  <c r="H117" i="15"/>
  <c r="H114" i="15"/>
  <c r="H113" i="15"/>
  <c r="H112" i="15"/>
  <c r="H111" i="15"/>
  <c r="H110" i="15"/>
  <c r="H109" i="15"/>
  <c r="H108" i="15"/>
  <c r="H107" i="15"/>
  <c r="H106" i="15"/>
  <c r="H105" i="15"/>
  <c r="H104" i="15"/>
  <c r="H103" i="15"/>
  <c r="H100" i="15"/>
  <c r="H99" i="15"/>
  <c r="H98" i="15"/>
  <c r="H97" i="15"/>
  <c r="H96" i="15"/>
  <c r="H95" i="15"/>
  <c r="H94" i="15"/>
  <c r="H93" i="15"/>
  <c r="H92" i="15"/>
  <c r="H91" i="15"/>
  <c r="H90" i="15"/>
  <c r="H89" i="15"/>
  <c r="H88" i="15"/>
  <c r="H87" i="15"/>
  <c r="H86" i="15"/>
  <c r="H85" i="15"/>
  <c r="H84" i="15"/>
  <c r="H83" i="15"/>
  <c r="H80" i="15"/>
  <c r="H79" i="15"/>
  <c r="H78" i="15"/>
  <c r="H77" i="15"/>
  <c r="H76" i="15"/>
  <c r="H75" i="15"/>
  <c r="H74" i="15"/>
  <c r="H73" i="15"/>
  <c r="H72" i="15"/>
  <c r="H71" i="15"/>
  <c r="H70" i="15"/>
  <c r="H69" i="15"/>
  <c r="H68" i="15"/>
  <c r="H67" i="15"/>
  <c r="H66" i="15"/>
  <c r="H65" i="15"/>
  <c r="H64" i="15"/>
  <c r="H63" i="15"/>
  <c r="H62" i="15"/>
  <c r="H61" i="15"/>
  <c r="H60" i="15"/>
  <c r="H59" i="15"/>
  <c r="H58" i="15"/>
  <c r="H57" i="15"/>
  <c r="H56" i="15"/>
  <c r="H55" i="15"/>
  <c r="H54" i="15"/>
  <c r="H53" i="15"/>
  <c r="H52" i="15"/>
  <c r="H51" i="15"/>
  <c r="H48" i="15"/>
  <c r="H47" i="15"/>
  <c r="H46" i="15"/>
  <c r="H45" i="15"/>
  <c r="H44" i="15"/>
  <c r="H43" i="15"/>
  <c r="H42" i="15"/>
  <c r="H41" i="15"/>
  <c r="H40" i="15"/>
  <c r="H39" i="15"/>
  <c r="H38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4" i="7"/>
  <c r="H93" i="7"/>
  <c r="H92" i="7"/>
  <c r="H91" i="7"/>
  <c r="H90" i="7"/>
  <c r="H89" i="7"/>
  <c r="H88" i="7"/>
  <c r="H85" i="7"/>
  <c r="H84" i="7"/>
  <c r="H83" i="7"/>
  <c r="H82" i="7"/>
  <c r="H81" i="7"/>
  <c r="H80" i="7"/>
  <c r="H79" i="7"/>
  <c r="H78" i="7"/>
  <c r="H77" i="7"/>
  <c r="H76" i="7"/>
  <c r="H75" i="7"/>
  <c r="H74" i="7"/>
  <c r="H53" i="7"/>
  <c r="H52" i="7"/>
  <c r="H51" i="7"/>
  <c r="H50" i="7"/>
  <c r="H49" i="7"/>
  <c r="H48" i="7"/>
  <c r="H47" i="7"/>
  <c r="H46" i="7"/>
  <c r="H45" i="7"/>
  <c r="H44" i="7"/>
  <c r="H43" i="7"/>
  <c r="H42" i="7"/>
  <c r="H95" i="7" l="1"/>
  <c r="H111" i="7"/>
  <c r="H54" i="7"/>
  <c r="H86" i="7"/>
  <c r="H146" i="15"/>
  <c r="D31" i="2" s="1"/>
  <c r="H139" i="15"/>
  <c r="D30" i="2" s="1"/>
  <c r="H159" i="15"/>
  <c r="D33" i="2" s="1"/>
  <c r="H115" i="15"/>
  <c r="D28" i="2" s="1"/>
  <c r="H129" i="15"/>
  <c r="D29" i="2" s="1"/>
  <c r="H49" i="15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D25" i="2" l="1"/>
  <c r="H101" i="15"/>
  <c r="D27" i="2" s="1"/>
  <c r="H170" i="7" l="1"/>
  <c r="H169" i="7"/>
  <c r="H168" i="7"/>
  <c r="H167" i="7"/>
  <c r="H166" i="7"/>
  <c r="H165" i="7"/>
  <c r="H164" i="7"/>
  <c r="H163" i="7"/>
  <c r="H162" i="7"/>
  <c r="H161" i="7"/>
  <c r="H171" i="7" s="1"/>
  <c r="D20" i="2" s="1"/>
  <c r="H158" i="7"/>
  <c r="H157" i="7"/>
  <c r="H156" i="7"/>
  <c r="H155" i="7"/>
  <c r="H154" i="7"/>
  <c r="H153" i="7"/>
  <c r="H152" i="7"/>
  <c r="H151" i="7"/>
  <c r="H150" i="7"/>
  <c r="H147" i="7"/>
  <c r="H146" i="7"/>
  <c r="H145" i="7"/>
  <c r="H144" i="7"/>
  <c r="H143" i="7"/>
  <c r="H142" i="7"/>
  <c r="H141" i="7"/>
  <c r="H140" i="7"/>
  <c r="H139" i="7"/>
  <c r="H138" i="7"/>
  <c r="H135" i="7"/>
  <c r="H134" i="7"/>
  <c r="H133" i="7"/>
  <c r="H132" i="7"/>
  <c r="H131" i="7"/>
  <c r="H130" i="7"/>
  <c r="H129" i="7"/>
  <c r="H128" i="7"/>
  <c r="H127" i="7"/>
  <c r="H124" i="7"/>
  <c r="H123" i="7"/>
  <c r="H122" i="7"/>
  <c r="H121" i="7"/>
  <c r="H120" i="7"/>
  <c r="H119" i="7"/>
  <c r="H118" i="7"/>
  <c r="H117" i="7"/>
  <c r="H116" i="7"/>
  <c r="H115" i="7"/>
  <c r="H114" i="7"/>
  <c r="H57" i="7"/>
  <c r="H56" i="7"/>
  <c r="H159" i="7" l="1"/>
  <c r="D19" i="2" s="1"/>
  <c r="H148" i="7"/>
  <c r="D18" i="2" s="1"/>
  <c r="H136" i="7"/>
  <c r="D17" i="2" s="1"/>
  <c r="H125" i="7"/>
  <c r="D16" i="2" s="1"/>
  <c r="D6" i="7"/>
  <c r="C23" i="2" l="1"/>
  <c r="C33" i="2"/>
  <c r="H68" i="7"/>
  <c r="H69" i="7"/>
  <c r="L12" i="14"/>
  <c r="L7" i="14"/>
  <c r="H6" i="14"/>
  <c r="E16" i="2"/>
  <c r="F16" i="2" s="1"/>
  <c r="C20" i="2"/>
  <c r="B20" i="2"/>
  <c r="C19" i="2"/>
  <c r="B19" i="2"/>
  <c r="C18" i="2"/>
  <c r="B18" i="2"/>
  <c r="C17" i="2"/>
  <c r="B17" i="2"/>
  <c r="C16" i="2"/>
  <c r="B16" i="2"/>
  <c r="H12" i="14"/>
  <c r="E17" i="2" l="1"/>
  <c r="F17" i="2" s="1"/>
  <c r="E18" i="2"/>
  <c r="F18" i="2" s="1"/>
  <c r="E19" i="2"/>
  <c r="F19" i="2" s="1"/>
  <c r="B33" i="2"/>
  <c r="C32" i="2" l="1"/>
  <c r="B32" i="2"/>
  <c r="C31" i="2"/>
  <c r="B31" i="2"/>
  <c r="C30" i="2"/>
  <c r="B30" i="2"/>
  <c r="C29" i="2"/>
  <c r="B29" i="2"/>
  <c r="C28" i="2"/>
  <c r="B28" i="2"/>
  <c r="C27" i="2"/>
  <c r="B27" i="2"/>
  <c r="B26" i="2"/>
  <c r="C26" i="2"/>
  <c r="E32" i="2" l="1"/>
  <c r="C10" i="17" l="1"/>
  <c r="C9" i="17"/>
  <c r="C8" i="17"/>
  <c r="C7" i="17"/>
  <c r="C6" i="17"/>
  <c r="C10" i="15"/>
  <c r="C9" i="15"/>
  <c r="C8" i="15"/>
  <c r="C7" i="15"/>
  <c r="C6" i="15"/>
  <c r="C10" i="7"/>
  <c r="C9" i="7"/>
  <c r="C8" i="7"/>
  <c r="C7" i="7"/>
  <c r="C6" i="7"/>
  <c r="H13" i="17"/>
  <c r="H14" i="17" s="1"/>
  <c r="H558" i="17" s="1"/>
  <c r="H81" i="15"/>
  <c r="H71" i="7"/>
  <c r="H70" i="7"/>
  <c r="H67" i="7"/>
  <c r="H66" i="7"/>
  <c r="H65" i="7"/>
  <c r="H64" i="7"/>
  <c r="H63" i="7"/>
  <c r="H62" i="7"/>
  <c r="H61" i="7"/>
  <c r="H60" i="7"/>
  <c r="H59" i="7"/>
  <c r="H58" i="7"/>
  <c r="H13" i="7"/>
  <c r="G11" i="14"/>
  <c r="G10" i="14"/>
  <c r="G8" i="14"/>
  <c r="G7" i="14"/>
  <c r="D37" i="2" l="1"/>
  <c r="D26" i="2"/>
  <c r="H161" i="15"/>
  <c r="H72" i="7"/>
  <c r="H40" i="7"/>
  <c r="H14" i="7"/>
  <c r="B5" i="14"/>
  <c r="C5" i="14" s="1"/>
  <c r="D5" i="14" s="1"/>
  <c r="E5" i="14" s="1"/>
  <c r="F5" i="14" s="1"/>
  <c r="G5" i="14" s="1"/>
  <c r="H5" i="14" s="1"/>
  <c r="I5" i="14" s="1"/>
  <c r="J5" i="14" s="1"/>
  <c r="K5" i="14" s="1"/>
  <c r="L5" i="14" s="1"/>
  <c r="M5" i="14" s="1"/>
  <c r="E37" i="2" l="1"/>
  <c r="F37" i="2" s="1"/>
  <c r="E10" i="2"/>
  <c r="F10" i="2" s="1"/>
  <c r="D9" i="7" l="1"/>
  <c r="J12" i="14"/>
  <c r="L11" i="14"/>
  <c r="L10" i="14"/>
  <c r="L9" i="14"/>
  <c r="L8" i="14"/>
  <c r="J11" i="14"/>
  <c r="J10" i="14"/>
  <c r="J9" i="14"/>
  <c r="J8" i="14"/>
  <c r="J7" i="14"/>
  <c r="H11" i="14"/>
  <c r="H10" i="14"/>
  <c r="H9" i="14"/>
  <c r="H8" i="14"/>
  <c r="H7" i="14"/>
  <c r="D10" i="17" l="1"/>
  <c r="D9" i="17"/>
  <c r="D8" i="17"/>
  <c r="D7" i="17"/>
  <c r="D6" i="17"/>
  <c r="D10" i="15"/>
  <c r="D9" i="15"/>
  <c r="D8" i="15"/>
  <c r="D7" i="15"/>
  <c r="D6" i="15"/>
  <c r="D10" i="7"/>
  <c r="D8" i="7"/>
  <c r="D7" i="7"/>
  <c r="H173" i="7" l="1"/>
  <c r="H2" i="14" s="1"/>
  <c r="E29" i="2"/>
  <c r="F29" i="2" s="1"/>
  <c r="A2" i="14" l="1"/>
  <c r="E31" i="2" l="1"/>
  <c r="E30" i="2" l="1"/>
  <c r="F30" i="2" s="1"/>
  <c r="E27" i="2"/>
  <c r="F27" i="2" s="1"/>
  <c r="C25" i="2"/>
  <c r="B25" i="2"/>
  <c r="B15" i="2"/>
  <c r="B14" i="2"/>
  <c r="B13" i="2"/>
  <c r="B12" i="2"/>
  <c r="B11" i="2"/>
  <c r="C15" i="2"/>
  <c r="C14" i="2"/>
  <c r="C13" i="2"/>
  <c r="C12" i="2"/>
  <c r="C11" i="2"/>
  <c r="E14" i="2" l="1"/>
  <c r="F14" i="2" s="1"/>
  <c r="E25" i="2"/>
  <c r="F25" i="2" s="1"/>
  <c r="E26" i="2"/>
  <c r="F26" i="2" s="1"/>
  <c r="F31" i="2"/>
  <c r="F32" i="2"/>
  <c r="E12" i="2"/>
  <c r="F12" i="2" s="1"/>
  <c r="E13" i="2"/>
  <c r="F13" i="2" s="1"/>
  <c r="E15" i="2"/>
  <c r="F15" i="2" s="1"/>
  <c r="A7" i="7" l="1"/>
  <c r="A8" i="7" s="1"/>
  <c r="A9" i="7" s="1"/>
  <c r="A10" i="7" s="1"/>
  <c r="A13" i="7" s="1"/>
  <c r="A16" i="7" l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2" i="7" s="1"/>
  <c r="B8" i="2"/>
  <c r="C8" i="2"/>
  <c r="A9" i="2"/>
  <c r="A10" i="2" s="1"/>
  <c r="B9" i="2"/>
  <c r="C9" i="2"/>
  <c r="B10" i="2"/>
  <c r="C10" i="2"/>
  <c r="B23" i="2"/>
  <c r="B24" i="2"/>
  <c r="C24" i="2"/>
  <c r="B36" i="2"/>
  <c r="B37" i="2"/>
  <c r="A11" i="2" l="1"/>
  <c r="A12" i="2" s="1"/>
  <c r="A13" i="2" s="1"/>
  <c r="A14" i="2" s="1"/>
  <c r="A15" i="2" s="1"/>
  <c r="A16" i="2" s="1"/>
  <c r="A17" i="2" s="1"/>
  <c r="A18" i="2" s="1"/>
  <c r="A19" i="2" s="1"/>
  <c r="A20" i="2" s="1"/>
  <c r="A23" i="2" s="1"/>
  <c r="A24" i="2" l="1"/>
  <c r="A25" i="2" s="1"/>
  <c r="A26" i="2" s="1"/>
  <c r="A27" i="2" s="1"/>
  <c r="A28" i="2" s="1"/>
  <c r="A29" i="2" s="1"/>
  <c r="A30" i="2" s="1"/>
  <c r="A31" i="2" s="1"/>
  <c r="A32" i="2" s="1"/>
  <c r="A33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L2" i="14" l="1"/>
  <c r="H36" i="15"/>
  <c r="J2" i="14" s="1"/>
  <c r="F2" i="14" l="1"/>
  <c r="E28" i="2" l="1"/>
  <c r="F28" i="2" s="1"/>
  <c r="A10" i="14"/>
  <c r="A11" i="14" s="1"/>
  <c r="G9" i="14"/>
  <c r="G12" i="14" l="1"/>
  <c r="E11" i="2"/>
  <c r="F11" i="2" s="1"/>
  <c r="E9" i="2" l="1"/>
  <c r="F9" i="2" s="1"/>
  <c r="E24" i="2"/>
  <c r="F24" i="2" s="1"/>
  <c r="A43" i="7" l="1"/>
  <c r="A44" i="7" l="1"/>
  <c r="A45" i="7" s="1"/>
  <c r="A46" i="7" s="1"/>
  <c r="A47" i="7" s="1"/>
  <c r="A48" i="7" l="1"/>
  <c r="A49" i="7" s="1"/>
  <c r="A50" i="7" s="1"/>
  <c r="A51" i="7" s="1"/>
  <c r="A52" i="7" s="1"/>
  <c r="A53" i="7" s="1"/>
  <c r="A56" i="7" s="1"/>
  <c r="A57" i="7" l="1"/>
  <c r="A58" i="7" s="1"/>
  <c r="A59" i="7" s="1"/>
  <c r="A60" i="7" s="1"/>
  <c r="A61" i="7" s="1"/>
  <c r="A62" i="7" s="1"/>
  <c r="A63" i="7" s="1"/>
  <c r="A64" i="7" s="1"/>
  <c r="A65" i="7" l="1"/>
  <c r="A66" i="7" s="1"/>
  <c r="A67" i="7" s="1"/>
  <c r="A68" i="7" s="1"/>
  <c r="A69" i="7" s="1"/>
  <c r="A70" i="7" s="1"/>
  <c r="A71" i="7" s="1"/>
  <c r="A74" i="7" l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8" i="7" l="1"/>
  <c r="A89" i="7" s="1"/>
  <c r="A90" i="7" s="1"/>
  <c r="A91" i="7" s="1"/>
  <c r="A92" i="7" s="1"/>
  <c r="A93" i="7" s="1"/>
  <c r="A94" i="7" s="1"/>
  <c r="A97" i="7" l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7" i="7" l="1"/>
  <c r="A128" i="7" s="1"/>
  <c r="A129" i="7" s="1"/>
  <c r="A130" i="7" s="1"/>
  <c r="A131" i="7" s="1"/>
  <c r="A132" i="7" s="1"/>
  <c r="A133" i="7" s="1"/>
  <c r="A134" i="7" s="1"/>
  <c r="A135" i="7" s="1"/>
  <c r="I4" i="14"/>
  <c r="K4" i="14"/>
  <c r="M4" i="14" s="1"/>
  <c r="I7" i="14" l="1"/>
  <c r="A138" i="7"/>
  <c r="A139" i="7" s="1"/>
  <c r="A140" i="7" s="1"/>
  <c r="A141" i="7" s="1"/>
  <c r="A142" i="7" s="1"/>
  <c r="A143" i="7" s="1"/>
  <c r="A144" i="7" s="1"/>
  <c r="A145" i="7" s="1"/>
  <c r="A146" i="7" s="1"/>
  <c r="A147" i="7" s="1"/>
  <c r="K8" i="14"/>
  <c r="G7" i="15" s="1"/>
  <c r="H7" i="15" s="1"/>
  <c r="K7" i="14"/>
  <c r="K10" i="14"/>
  <c r="G9" i="15" s="1"/>
  <c r="H9" i="15" s="1"/>
  <c r="K9" i="14"/>
  <c r="G8" i="15" s="1"/>
  <c r="H8" i="15" s="1"/>
  <c r="K11" i="14"/>
  <c r="G10" i="15" s="1"/>
  <c r="H10" i="15" s="1"/>
  <c r="I11" i="14"/>
  <c r="I10" i="14"/>
  <c r="I8" i="14"/>
  <c r="I9" i="14"/>
  <c r="A150" i="7" l="1"/>
  <c r="A151" i="7" s="1"/>
  <c r="A152" i="7" s="1"/>
  <c r="A153" i="7" s="1"/>
  <c r="A154" i="7" s="1"/>
  <c r="A155" i="7" s="1"/>
  <c r="A156" i="7" s="1"/>
  <c r="A157" i="7" s="1"/>
  <c r="A158" i="7" s="1"/>
  <c r="I12" i="14"/>
  <c r="K12" i="14"/>
  <c r="M7" i="14"/>
  <c r="M8" i="14"/>
  <c r="G7" i="17" s="1"/>
  <c r="H7" i="17" s="1"/>
  <c r="M10" i="14"/>
  <c r="G9" i="17" s="1"/>
  <c r="H9" i="17" s="1"/>
  <c r="M11" i="14"/>
  <c r="G10" i="17" s="1"/>
  <c r="H10" i="17" s="1"/>
  <c r="M9" i="14"/>
  <c r="G10" i="7"/>
  <c r="H10" i="7" s="1"/>
  <c r="G9" i="7"/>
  <c r="H9" i="7" s="1"/>
  <c r="G8" i="7"/>
  <c r="H8" i="7" s="1"/>
  <c r="G7" i="7"/>
  <c r="H7" i="7" s="1"/>
  <c r="G6" i="7"/>
  <c r="H6" i="7" s="1"/>
  <c r="G6" i="15"/>
  <c r="H6" i="15" s="1"/>
  <c r="A161" i="7" l="1"/>
  <c r="A162" i="7" s="1"/>
  <c r="A163" i="7" s="1"/>
  <c r="A164" i="7" s="1"/>
  <c r="A165" i="7" s="1"/>
  <c r="A166" i="7" s="1"/>
  <c r="A167" i="7" s="1"/>
  <c r="A168" i="7" s="1"/>
  <c r="A169" i="7" s="1"/>
  <c r="A170" i="7" s="1"/>
  <c r="A7" i="15" s="1"/>
  <c r="A8" i="15" s="1"/>
  <c r="A9" i="15" s="1"/>
  <c r="A10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98" i="15" s="1"/>
  <c r="A99" i="15" s="1"/>
  <c r="A100" i="15" s="1"/>
  <c r="A103" i="15" s="1"/>
  <c r="A104" i="15" s="1"/>
  <c r="A105" i="15" s="1"/>
  <c r="A106" i="15" s="1"/>
  <c r="A107" i="15" s="1"/>
  <c r="A108" i="15" s="1"/>
  <c r="A109" i="15" s="1"/>
  <c r="A110" i="15" s="1"/>
  <c r="A111" i="15" s="1"/>
  <c r="A112" i="15" s="1"/>
  <c r="M12" i="14"/>
  <c r="H11" i="15"/>
  <c r="D23" i="2" s="1"/>
  <c r="G8" i="17"/>
  <c r="H8" i="17" s="1"/>
  <c r="G6" i="17"/>
  <c r="H6" i="17" s="1"/>
  <c r="H11" i="7"/>
  <c r="D8" i="2" s="1"/>
  <c r="D21" i="2" s="1"/>
  <c r="A113" i="15" l="1"/>
  <c r="A114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H172" i="7"/>
  <c r="H174" i="7" s="1"/>
  <c r="H175" i="7" s="1"/>
  <c r="D34" i="2"/>
  <c r="H160" i="15"/>
  <c r="H162" i="15" s="1"/>
  <c r="H11" i="17"/>
  <c r="H557" i="17" s="1"/>
  <c r="H559" i="17" s="1"/>
  <c r="H560" i="17" s="1"/>
  <c r="D36" i="2" l="1"/>
  <c r="H163" i="15"/>
  <c r="H164" i="15" s="1"/>
  <c r="H176" i="7"/>
  <c r="A127" i="15"/>
  <c r="A128" i="15" s="1"/>
  <c r="A131" i="15" s="1"/>
  <c r="A132" i="15" s="1"/>
  <c r="A133" i="15" s="1"/>
  <c r="A134" i="15" s="1"/>
  <c r="A135" i="15" s="1"/>
  <c r="A136" i="15" s="1"/>
  <c r="A137" i="15" s="1"/>
  <c r="A138" i="15" s="1"/>
  <c r="A141" i="15" s="1"/>
  <c r="A142" i="15" s="1"/>
  <c r="A143" i="15" s="1"/>
  <c r="A144" i="15" s="1"/>
  <c r="E21" i="2"/>
  <c r="F21" i="2" s="1"/>
  <c r="E34" i="2"/>
  <c r="F34" i="2" s="1"/>
  <c r="E23" i="2"/>
  <c r="F23" i="2" s="1"/>
  <c r="E8" i="2"/>
  <c r="F8" i="2" s="1"/>
  <c r="A145" i="15" l="1"/>
  <c r="A148" i="15" s="1"/>
  <c r="A149" i="15" s="1"/>
  <c r="A150" i="15" s="1"/>
  <c r="A153" i="15" s="1"/>
  <c r="A154" i="15" s="1"/>
  <c r="A155" i="15" s="1"/>
  <c r="A156" i="15" s="1"/>
  <c r="A157" i="15" s="1"/>
  <c r="E33" i="2"/>
  <c r="F33" i="2" s="1"/>
  <c r="E20" i="2"/>
  <c r="F20" i="2" s="1"/>
  <c r="H561" i="17"/>
  <c r="D52" i="2"/>
  <c r="E52" i="2" s="1"/>
  <c r="F52" i="2" s="1"/>
  <c r="E36" i="2"/>
  <c r="E51" i="2" s="1"/>
  <c r="F36" i="2" l="1"/>
  <c r="A7" i="17"/>
  <c r="A8" i="17" s="1"/>
  <c r="A9" i="17" s="1"/>
  <c r="A10" i="17" s="1"/>
  <c r="A13" i="17" s="1"/>
  <c r="A17" i="17" s="1"/>
  <c r="A18" i="17" s="1"/>
  <c r="A19" i="17" s="1"/>
  <c r="A20" i="17" s="1"/>
  <c r="A21" i="17" s="1"/>
  <c r="A22" i="17" s="1"/>
  <c r="A23" i="17" s="1"/>
  <c r="A24" i="17" s="1"/>
  <c r="A25" i="17" s="1"/>
  <c r="A27" i="17" s="1"/>
  <c r="A28" i="17" s="1"/>
  <c r="A30" i="17" s="1"/>
  <c r="A31" i="17" s="1"/>
  <c r="A32" i="17" s="1"/>
  <c r="A33" i="17" s="1"/>
  <c r="A34" i="17" s="1"/>
  <c r="A35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1" i="17" s="1"/>
  <c r="A62" i="17" s="1"/>
  <c r="A63" i="17" s="1"/>
  <c r="A64" i="17" s="1"/>
  <c r="A65" i="17" s="1"/>
  <c r="A67" i="17" s="1"/>
  <c r="A68" i="17" s="1"/>
  <c r="A69" i="17" s="1"/>
  <c r="A70" i="17" s="1"/>
  <c r="A71" i="17" s="1"/>
  <c r="A73" i="17" s="1"/>
  <c r="A74" i="17" s="1"/>
  <c r="A75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3" i="17" s="1"/>
  <c r="A144" i="17" s="1"/>
  <c r="A145" i="17" s="1"/>
  <c r="A146" i="17" s="1"/>
  <c r="A147" i="17" s="1"/>
  <c r="A148" i="17" s="1"/>
  <c r="A149" i="17" s="1"/>
  <c r="A150" i="17" s="1"/>
  <c r="A152" i="17" s="1"/>
  <c r="A153" i="17" s="1"/>
  <c r="A155" i="17" s="1"/>
  <c r="A156" i="17" s="1"/>
  <c r="A157" i="17" s="1"/>
  <c r="A159" i="17" s="1"/>
  <c r="A160" i="17" s="1"/>
  <c r="A161" i="17" s="1"/>
  <c r="A162" i="17" s="1"/>
  <c r="A163" i="17" s="1"/>
  <c r="A164" i="17" s="1"/>
  <c r="A165" i="17" s="1"/>
  <c r="A167" i="17" s="1"/>
  <c r="A168" i="17" s="1"/>
  <c r="A169" i="17" s="1"/>
  <c r="A170" i="17" s="1"/>
  <c r="A171" i="17" s="1"/>
  <c r="A172" i="17" s="1"/>
  <c r="A173" i="17" s="1"/>
  <c r="A175" i="17" s="1"/>
  <c r="A176" i="17" s="1"/>
  <c r="A177" i="17" s="1"/>
  <c r="A178" i="17" s="1"/>
  <c r="A180" i="17" s="1"/>
  <c r="A181" i="17" s="1"/>
  <c r="A183" i="17" s="1"/>
  <c r="A184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30" i="17" s="1"/>
  <c r="A231" i="17" s="1"/>
  <c r="A232" i="17" s="1"/>
  <c r="A233" i="17" s="1"/>
  <c r="A234" i="17" s="1"/>
  <c r="A235" i="17" s="1"/>
  <c r="A236" i="17" s="1"/>
  <c r="A237" i="17" s="1"/>
  <c r="A239" i="17" s="1"/>
  <c r="A240" i="17" s="1"/>
  <c r="A242" i="17" s="1"/>
  <c r="A243" i="17" s="1"/>
  <c r="A244" i="17" s="1"/>
  <c r="A246" i="17" s="1"/>
  <c r="A247" i="17" s="1"/>
  <c r="A248" i="17" s="1"/>
  <c r="A249" i="17" s="1"/>
  <c r="A250" i="17" s="1"/>
  <c r="A252" i="17" s="1"/>
  <c r="A253" i="17" s="1"/>
  <c r="A254" i="17" s="1"/>
  <c r="A255" i="17" s="1"/>
  <c r="A256" i="17" s="1"/>
  <c r="A258" i="17" s="1"/>
  <c r="A259" i="17" s="1"/>
  <c r="A260" i="17" s="1"/>
  <c r="A261" i="17" s="1"/>
  <c r="A263" i="17" s="1"/>
  <c r="A264" i="17" s="1"/>
  <c r="A265" i="17" s="1"/>
  <c r="A266" i="17" s="1"/>
  <c r="A268" i="17" s="1"/>
  <c r="A269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9" i="17" s="1"/>
  <c r="A310" i="17" s="1"/>
  <c r="A311" i="17" s="1"/>
  <c r="A312" i="17" s="1"/>
  <c r="A313" i="17" s="1"/>
  <c r="A314" i="17" s="1"/>
  <c r="A315" i="17" s="1"/>
  <c r="A316" i="17" s="1"/>
  <c r="A318" i="17" s="1"/>
  <c r="A319" i="17" s="1"/>
  <c r="A321" i="17" s="1"/>
  <c r="A322" i="17" s="1"/>
  <c r="A324" i="17" s="1"/>
  <c r="A325" i="17" s="1"/>
  <c r="A326" i="17" s="1"/>
  <c r="A327" i="17" s="1"/>
  <c r="A328" i="17" s="1"/>
  <c r="A329" i="17" s="1"/>
  <c r="A330" i="17" s="1"/>
  <c r="A332" i="17" s="1"/>
  <c r="A333" i="17" s="1"/>
  <c r="A334" i="17" s="1"/>
  <c r="A335" i="17" s="1"/>
  <c r="A336" i="17" s="1"/>
  <c r="A338" i="17" s="1"/>
  <c r="A339" i="17" s="1"/>
  <c r="A340" i="17" s="1"/>
  <c r="A341" i="17" s="1"/>
  <c r="A343" i="17" s="1"/>
  <c r="A344" i="17" s="1"/>
  <c r="A345" i="17" s="1"/>
  <c r="A346" i="17" s="1"/>
  <c r="A347" i="17" s="1"/>
  <c r="A349" i="17" s="1"/>
  <c r="A350" i="17" s="1"/>
  <c r="A351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6" i="17" s="1"/>
  <c r="A387" i="17" s="1"/>
  <c r="A388" i="17" s="1"/>
  <c r="A389" i="17" s="1"/>
  <c r="A390" i="17" s="1"/>
  <c r="A391" i="17" s="1"/>
  <c r="A392" i="17" s="1"/>
  <c r="A394" i="17" s="1"/>
  <c r="A395" i="17" s="1"/>
  <c r="A397" i="17" s="1"/>
  <c r="A398" i="17" s="1"/>
  <c r="A399" i="17" s="1"/>
  <c r="A401" i="17" s="1"/>
  <c r="A402" i="17" s="1"/>
  <c r="A403" i="17" s="1"/>
  <c r="A404" i="17" s="1"/>
  <c r="A405" i="17" s="1"/>
  <c r="A406" i="17" s="1"/>
  <c r="A407" i="17" s="1"/>
  <c r="A409" i="17" s="1"/>
  <c r="A410" i="17" s="1"/>
  <c r="A411" i="17" s="1"/>
  <c r="A412" i="17" s="1"/>
  <c r="A413" i="17" s="1"/>
  <c r="A415" i="17" s="1"/>
  <c r="A416" i="17" s="1"/>
  <c r="A417" i="17" s="1"/>
  <c r="A418" i="17" s="1"/>
  <c r="A420" i="17" s="1"/>
  <c r="A422" i="17" s="1"/>
  <c r="A423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6" i="17" s="1"/>
  <c r="A467" i="17" s="1"/>
  <c r="A468" i="17" s="1"/>
  <c r="A469" i="17" s="1"/>
  <c r="A470" i="17" s="1"/>
  <c r="A472" i="17" s="1"/>
  <c r="A473" i="17" s="1"/>
  <c r="A475" i="17" s="1"/>
  <c r="A476" i="17" s="1"/>
  <c r="A477" i="17" s="1"/>
  <c r="A479" i="17" s="1"/>
  <c r="A480" i="17" s="1"/>
  <c r="A481" i="17" s="1"/>
  <c r="A482" i="17" s="1"/>
  <c r="A483" i="17" s="1"/>
  <c r="A484" i="17" s="1"/>
  <c r="A485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8" i="17" s="1"/>
  <c r="A499" i="17" s="1"/>
  <c r="A500" i="17" s="1"/>
  <c r="A501" i="17" s="1"/>
  <c r="A503" i="17" s="1"/>
  <c r="A504" i="17" s="1"/>
  <c r="A505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158" i="15"/>
  <c r="E53" i="2"/>
  <c r="D53" i="2"/>
  <c r="F53" i="2"/>
  <c r="F51" i="2"/>
</calcChain>
</file>

<file path=xl/sharedStrings.xml><?xml version="1.0" encoding="utf-8"?>
<sst xmlns="http://schemas.openxmlformats.org/spreadsheetml/2006/main" count="3306" uniqueCount="1451">
  <si>
    <t>Razem:</t>
  </si>
  <si>
    <t>kpl.</t>
  </si>
  <si>
    <t>Lp.</t>
  </si>
  <si>
    <t>m</t>
  </si>
  <si>
    <t>Jednostka miary</t>
  </si>
  <si>
    <t>Wartość netto</t>
  </si>
  <si>
    <t>Cena jednostkowa netto</t>
  </si>
  <si>
    <t>Kod pozycji przedmiaru</t>
  </si>
  <si>
    <t>ryczałt</t>
  </si>
  <si>
    <t>Zbiorcze Zestawienie Kosztów</t>
  </si>
  <si>
    <t>Aktualna stawka VAT</t>
  </si>
  <si>
    <t>Przedmiar Robót łącznie:</t>
  </si>
  <si>
    <t>1</t>
  </si>
  <si>
    <t>1.KO</t>
  </si>
  <si>
    <t>1.KO.1</t>
  </si>
  <si>
    <t>1.KO.2</t>
  </si>
  <si>
    <t>1.KO.3</t>
  </si>
  <si>
    <t>1.KO.4</t>
  </si>
  <si>
    <t>1.KO.5</t>
  </si>
  <si>
    <t>Numer specyfikacji technicznej [STWiORB]</t>
  </si>
  <si>
    <t>m3</t>
  </si>
  <si>
    <t>RAZEM BRUTTO</t>
  </si>
  <si>
    <t>Wyszczególnione elementy Przedmiaru Robót</t>
  </si>
  <si>
    <t>TABELA PRZEDMIARU ROBÓT</t>
  </si>
  <si>
    <t>Koszty ubezpieczeń i uzyskania gwarancji wynikających z Warunków Kontraktu.</t>
  </si>
  <si>
    <t>ST-00
ST-01
ST-02
ST-05</t>
  </si>
  <si>
    <t>ST-00
D-00.00.00</t>
  </si>
  <si>
    <t>2.KO</t>
  </si>
  <si>
    <t>KOSZTY OGÓLNE - WSPÓLNE</t>
  </si>
  <si>
    <t>2.KO.1</t>
  </si>
  <si>
    <t>UDZIAŁ %</t>
  </si>
  <si>
    <t>3.KD</t>
  </si>
  <si>
    <t>3.KD.1</t>
  </si>
  <si>
    <t>3.KD.2</t>
  </si>
  <si>
    <t>3.KD.3</t>
  </si>
  <si>
    <t>3.KD.4</t>
  </si>
  <si>
    <t>3.KD.5</t>
  </si>
  <si>
    <t>3.KD.6</t>
  </si>
  <si>
    <t>3.KD.7</t>
  </si>
  <si>
    <t>3.KD.8</t>
  </si>
  <si>
    <t>RAZEM NETTO: 1.KO</t>
  </si>
  <si>
    <t xml:space="preserve">RAZEM - SUMA </t>
  </si>
  <si>
    <r>
      <t xml:space="preserve">KOSZTY OGÓLNE - PRZEDMIAR ROBÓT NR1
</t>
    </r>
    <r>
      <rPr>
        <b/>
        <sz val="8"/>
        <rFont val="Arial"/>
        <family val="2"/>
        <charset val="238"/>
      </rPr>
      <t xml:space="preserve">E l e m e n t y   r o z l i c z e n i o w e </t>
    </r>
  </si>
  <si>
    <t>KOSZTY OGÓLNE - PRZEDMIAR ROBÓT NR 2</t>
  </si>
  <si>
    <t>KOSZTY OGÓLNE - PRZEDMIAR ROBÓT NR 3</t>
  </si>
  <si>
    <t>PRZEDMIAR ROBÓT NR 1</t>
  </si>
  <si>
    <t>PRZEDMIAR ROBÓT NR 3</t>
  </si>
  <si>
    <t>PRZEDMIAR ROBÓT NR 2</t>
  </si>
  <si>
    <t>SUMA PRZEDMIAR ROBÓT NR 1</t>
  </si>
  <si>
    <t>SUMA PRZEDMIAR ROBÓT NR 3</t>
  </si>
  <si>
    <t>SUMA PRZEDMIAR ROBÓT NR 2</t>
  </si>
  <si>
    <t>Kod poz. Przedm.</t>
  </si>
  <si>
    <r>
      <t xml:space="preserve">TABELA PRZEDMIARU ROBÓT - KOSZTY OGÓLNE
</t>
    </r>
    <r>
      <rPr>
        <b/>
        <sz val="10"/>
        <rFont val="Arial"/>
        <family val="2"/>
        <charset val="238"/>
      </rPr>
      <t>ROZBICIE KOSZTÓW</t>
    </r>
  </si>
  <si>
    <r>
      <rPr>
        <b/>
        <sz val="9"/>
        <rFont val="Arial"/>
        <family val="2"/>
        <charset val="238"/>
      </rPr>
      <t>KOSZTY OGÓLNE - WSPÓLNE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 xml:space="preserve">E l e m e n t y   r o z l i c z e n i o w e </t>
    </r>
  </si>
  <si>
    <t>3.KD.9</t>
  </si>
  <si>
    <t>Skrócony opis pozycji przedmiaru
[Preambuła + STWiORB]</t>
  </si>
  <si>
    <t>7.KD</t>
  </si>
  <si>
    <t>7.KD.1</t>
  </si>
  <si>
    <t>7.KD.2</t>
  </si>
  <si>
    <t>7.KD.3</t>
  </si>
  <si>
    <t>7.KD.4</t>
  </si>
  <si>
    <t>7.KD.5</t>
  </si>
  <si>
    <t>3.KD.10</t>
  </si>
  <si>
    <t>3.KD.11</t>
  </si>
  <si>
    <t>3.KD.12</t>
  </si>
  <si>
    <t>3.KD.13</t>
  </si>
  <si>
    <t>3.KD.14</t>
  </si>
  <si>
    <t>3.KD.15</t>
  </si>
  <si>
    <r>
      <t xml:space="preserve">TABELA PRZEDMIARU NR 1
</t>
    </r>
    <r>
      <rPr>
        <sz val="8"/>
        <rFont val="Arial"/>
        <family val="2"/>
        <charset val="238"/>
      </rPr>
      <t>WARTOŚĆ NETTO</t>
    </r>
  </si>
  <si>
    <r>
      <t xml:space="preserve">TABELA PRZEDMIARU NR 2
</t>
    </r>
    <r>
      <rPr>
        <sz val="8"/>
        <rFont val="Arial"/>
        <family val="2"/>
        <charset val="238"/>
      </rPr>
      <t>WARTOŚĆ NETTO</t>
    </r>
  </si>
  <si>
    <r>
      <t xml:space="preserve">TABELA PRZEDMIARU NR 3
</t>
    </r>
    <r>
      <rPr>
        <sz val="8"/>
        <rFont val="Arial"/>
        <family val="2"/>
        <charset val="238"/>
      </rPr>
      <t>WARTOŚĆ NETTO</t>
    </r>
  </si>
  <si>
    <t>Inwentaryzacja zakresu rozbiórek elementów drogowych przed realizacją.</t>
  </si>
  <si>
    <t>3.KD.16</t>
  </si>
  <si>
    <t>TABELA PRZEDMIARU ROBÓT 
NR 1</t>
  </si>
  <si>
    <t>TABELA PRZEDMIARU ROBÓT 
NR 2</t>
  </si>
  <si>
    <t>TABELA PRZEDMIARU ROBÓT 
NR 3</t>
  </si>
  <si>
    <t>KOSZTY OGÓLNE - PRZEDMIAR ROBÓT NR 1</t>
  </si>
  <si>
    <r>
      <t xml:space="preserve">KOSZTY OGÓLNE - POSZCZEGÓLNE PRZEDMIARU ROBÓT NR 1
</t>
    </r>
    <r>
      <rPr>
        <b/>
        <sz val="8"/>
        <rFont val="Arial"/>
        <family val="2"/>
        <charset val="238"/>
      </rPr>
      <t xml:space="preserve">E l e m e n t y   r o z l i c z e n i o w e </t>
    </r>
  </si>
  <si>
    <t>KOSZTY OGÓLNE - POSZCZEGÓLNE PRZEDMIARU ROBÓT NR 1</t>
  </si>
  <si>
    <t>KOSZTY OGÓLNE - POSZCZEGÓLNE PRZEDMIARU ROBÓT NR 3</t>
  </si>
  <si>
    <t>Wartość netto [PLN]</t>
  </si>
  <si>
    <t>Wartość podatku VAT [PLN]</t>
  </si>
  <si>
    <t>Wartość łącznie z VAT [PLN]</t>
  </si>
  <si>
    <t>Nazwa</t>
  </si>
  <si>
    <t>Ilość</t>
  </si>
  <si>
    <r>
      <rPr>
        <b/>
        <u/>
        <sz val="12"/>
        <color indexed="10"/>
        <rFont val="Arial"/>
        <family val="2"/>
        <charset val="238"/>
      </rPr>
      <t>Uwaga:</t>
    </r>
    <r>
      <rPr>
        <sz val="12"/>
        <color indexed="10"/>
        <rFont val="Arial"/>
        <family val="2"/>
        <charset val="238"/>
      </rPr>
      <t xml:space="preserve"> 
Tabelę Przedmiaru Robót należy wypełnić zgodnie z instrukcją w "Preambule do Tabeli Przedmiaru Robót". 
Ponadto nie jest dopuszczalna modyfikacja opisów pozycji czy ingerencja w formuły dokumentu. </t>
    </r>
  </si>
  <si>
    <t>4.KD</t>
  </si>
  <si>
    <t>5.KD</t>
  </si>
  <si>
    <t>6.KD</t>
  </si>
  <si>
    <t>8.KD</t>
  </si>
  <si>
    <t>4.KD.1</t>
  </si>
  <si>
    <t>4.KD.2</t>
  </si>
  <si>
    <t>4.KD.3</t>
  </si>
  <si>
    <t>4.KD.4</t>
  </si>
  <si>
    <t>4.KD.5</t>
  </si>
  <si>
    <t>4.KD.6</t>
  </si>
  <si>
    <t>4.KD.7</t>
  </si>
  <si>
    <t>5.KD.1</t>
  </si>
  <si>
    <t>5.KD.2</t>
  </si>
  <si>
    <t>5.KD.3</t>
  </si>
  <si>
    <t>5.KD.4</t>
  </si>
  <si>
    <t>6.KD.1</t>
  </si>
  <si>
    <t>6.KD.2</t>
  </si>
  <si>
    <t>6.KD.3</t>
  </si>
  <si>
    <t>6.KD.4</t>
  </si>
  <si>
    <t>6.KD.5</t>
  </si>
  <si>
    <t>6.KD.6</t>
  </si>
  <si>
    <t>8.KD.1</t>
  </si>
  <si>
    <t>8.KD.2</t>
  </si>
  <si>
    <t>8.KD.3</t>
  </si>
  <si>
    <t>8.KD.4</t>
  </si>
  <si>
    <t>8.KD.5</t>
  </si>
  <si>
    <t>8.KD.6</t>
  </si>
  <si>
    <t>8.KD.7</t>
  </si>
  <si>
    <t>8.KD.8</t>
  </si>
  <si>
    <t>8.KD.9</t>
  </si>
  <si>
    <t>8.KD.10</t>
  </si>
  <si>
    <t>8.KD.11</t>
  </si>
  <si>
    <t>8.KD.12</t>
  </si>
  <si>
    <t>8.KD.13</t>
  </si>
  <si>
    <t>ST-00
ST-01
ST-02
ST-04.01</t>
  </si>
  <si>
    <t>ST-00
ST-01
ST-02
ST-04.03</t>
  </si>
  <si>
    <t>ST-00
ST-01
ST-02
ST-04.01
ST-05.01</t>
  </si>
  <si>
    <t>26.KO</t>
  </si>
  <si>
    <r>
      <t xml:space="preserve">Dostawa i wymiana kanału z rur </t>
    </r>
    <r>
      <rPr>
        <b/>
        <sz val="8"/>
        <rFont val="Arial"/>
        <family val="2"/>
        <charset val="238"/>
      </rPr>
      <t>DN200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towarzyszącymi. </t>
    </r>
  </si>
  <si>
    <t>4.KD.8</t>
  </si>
  <si>
    <t>4.KD.9</t>
  </si>
  <si>
    <t>4.KD.10</t>
  </si>
  <si>
    <t>4.KD.11</t>
  </si>
  <si>
    <t>4.KD.12</t>
  </si>
  <si>
    <t>5.KD.5</t>
  </si>
  <si>
    <t>5.KD.6</t>
  </si>
  <si>
    <t>5.KD.7</t>
  </si>
  <si>
    <t>5.KD.8</t>
  </si>
  <si>
    <t>5.KD.9</t>
  </si>
  <si>
    <t>5.KD.10</t>
  </si>
  <si>
    <t>5.KD.11</t>
  </si>
  <si>
    <t>5.KD.12</t>
  </si>
  <si>
    <t>5.KD.13</t>
  </si>
  <si>
    <t>5.KD.14</t>
  </si>
  <si>
    <t>5.KD.15</t>
  </si>
  <si>
    <t>6.KD.7</t>
  </si>
  <si>
    <t>6.KD.8</t>
  </si>
  <si>
    <t>ST-00
ST-01
ST-02
ST-04.02</t>
  </si>
  <si>
    <t>3.KD.17</t>
  </si>
  <si>
    <t>3.KD.18</t>
  </si>
  <si>
    <t>6.KD.9</t>
  </si>
  <si>
    <t>3.KD.19</t>
  </si>
  <si>
    <t>7.KD.6</t>
  </si>
  <si>
    <t>7.KD.7</t>
  </si>
  <si>
    <r>
      <t>m</t>
    </r>
    <r>
      <rPr>
        <vertAlign val="superscript"/>
        <sz val="8"/>
        <rFont val="Arial"/>
        <family val="2"/>
        <charset val="238"/>
      </rPr>
      <t>3</t>
    </r>
  </si>
  <si>
    <t>3.KD.20</t>
  </si>
  <si>
    <r>
      <t xml:space="preserve">Dostawa i montaż kanału z rur </t>
    </r>
    <r>
      <rPr>
        <b/>
        <sz val="8"/>
        <rFont val="Arial"/>
        <family val="2"/>
        <charset val="238"/>
      </rPr>
      <t>DN200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towarzyszącymi. </t>
    </r>
  </si>
  <si>
    <r>
      <t xml:space="preserve">Dostawa i montaż kanału z rur </t>
    </r>
    <r>
      <rPr>
        <b/>
        <sz val="8"/>
        <rFont val="Arial"/>
        <family val="2"/>
        <charset val="238"/>
      </rPr>
      <t>DN300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towarzyszącymi. </t>
    </r>
  </si>
  <si>
    <r>
      <t xml:space="preserve">Dostawa i montaż kanału z rur </t>
    </r>
    <r>
      <rPr>
        <b/>
        <sz val="8"/>
        <rFont val="Arial"/>
        <family val="2"/>
        <charset val="238"/>
      </rPr>
      <t>DN400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towarzyszącymi. </t>
    </r>
  </si>
  <si>
    <r>
      <t xml:space="preserve">Dostawa i montaż kanału z rur </t>
    </r>
    <r>
      <rPr>
        <b/>
        <sz val="8"/>
        <rFont val="Arial"/>
        <family val="2"/>
        <charset val="238"/>
      </rPr>
      <t>DN500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towarzyszącymi. </t>
    </r>
  </si>
  <si>
    <r>
      <t xml:space="preserve">Dostawa i montaż kanału z rur </t>
    </r>
    <r>
      <rPr>
        <b/>
        <sz val="8"/>
        <rFont val="Arial"/>
        <family val="2"/>
        <charset val="238"/>
      </rPr>
      <t>DN250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towarzyszącymi. </t>
    </r>
  </si>
  <si>
    <r>
      <rPr>
        <b/>
        <sz val="8"/>
        <rFont val="Arial"/>
        <family val="2"/>
        <charset val="238"/>
      </rPr>
      <t>Renowacja kanału DN300 metodą bezwykopową</t>
    </r>
    <r>
      <rPr>
        <sz val="8"/>
        <rFont val="Arial"/>
        <family val="2"/>
        <charset val="238"/>
      </rPr>
      <t xml:space="preserve"> - wykładzina CIPP
wraz z robotami przygotowawczymi, otwarciem i wyprawieniem końców rękawa, sprawdzeniem, próbami, robotami ziemnymi oraz pozostałymi robotami towarzyszącymi. </t>
    </r>
  </si>
  <si>
    <r>
      <rPr>
        <b/>
        <sz val="8"/>
        <rFont val="Arial"/>
        <family val="2"/>
        <charset val="238"/>
      </rPr>
      <t>Węzeł HP1</t>
    </r>
    <r>
      <rPr>
        <sz val="8"/>
        <rFont val="Arial"/>
        <family val="2"/>
        <charset val="238"/>
      </rPr>
      <t xml:space="preserve"> - dostawa i montaż armatury oraz kształtek montażowych wraz z przyłączem hydrantowym,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</si>
  <si>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P1 </t>
    </r>
    <r>
      <rPr>
        <sz val="8"/>
        <rFont val="Arial"/>
        <family val="2"/>
        <charset val="238"/>
      </rPr>
      <t>- dostawa i montaż armatury oraz kształtek montażowych wraz z przepięciem odejścia (P1`)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</si>
  <si>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P2 </t>
    </r>
    <r>
      <rPr>
        <sz val="8"/>
        <rFont val="Arial"/>
        <family val="2"/>
        <charset val="238"/>
      </rPr>
      <t>- dostawa i montaż armatury oraz kształtek montażowych wraz z przepięciem odejścia (P2`)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</si>
  <si>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P3 </t>
    </r>
    <r>
      <rPr>
        <sz val="8"/>
        <rFont val="Arial"/>
        <family val="2"/>
        <charset val="238"/>
      </rPr>
      <t>- dostawa i montaż armatury oraz kształtek montażowych wraz z przepięciem odejścia (P3`)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</si>
  <si>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P5 </t>
    </r>
    <r>
      <rPr>
        <sz val="8"/>
        <rFont val="Arial"/>
        <family val="2"/>
        <charset val="238"/>
      </rPr>
      <t>- dostawa i montaż armatury oraz kształtek montażowych wraz z przepięciem odejścia (P5`)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</si>
  <si>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P6 </t>
    </r>
    <r>
      <rPr>
        <sz val="8"/>
        <rFont val="Arial"/>
        <family val="2"/>
        <charset val="238"/>
      </rPr>
      <t>- dostawa i montaż armatury oraz kształtek montażowych wraz z przepięciem odejścia (P6`)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</si>
  <si>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P7 </t>
    </r>
    <r>
      <rPr>
        <sz val="8"/>
        <rFont val="Arial"/>
        <family val="2"/>
        <charset val="238"/>
      </rPr>
      <t>- dostawa i montaż armatury oraz kształtek montażowych wraz z przepięciem odejścia (P7`)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</si>
  <si>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>Węzeł W1</t>
    </r>
    <r>
      <rPr>
        <sz val="8"/>
        <rFont val="Arial"/>
        <family val="2"/>
        <charset val="238"/>
      </rPr>
      <t xml:space="preserve"> (połaczenie z istniejącym wodociągiem) - dostawa i montaż armatury oraz kształtek montażowych wraz robotami ziemnymi, sprawdzeniem, próbami oraz pozostałymi robotami towarzyszącymi.</t>
    </r>
  </si>
  <si>
    <t xml:space="preserve">Prace geodezyjne, archeologiczne i konserwatorskie, pomiarowe oraz szkice i dodatkowe rysunki niezbędne do wykonania wszystkich elementów inwestycji. </t>
  </si>
  <si>
    <r>
      <rPr>
        <b/>
        <sz val="8"/>
        <rFont val="Arial"/>
        <family val="2"/>
        <charset val="238"/>
      </rPr>
      <t>Likwidacja kanałów i studni pianobetonem C8/12</t>
    </r>
    <r>
      <rPr>
        <sz val="8"/>
        <rFont val="Arial"/>
        <family val="2"/>
        <charset val="238"/>
      </rPr>
      <t>, demontaż studni i wpustów do gł. 2m, zasypywanie piaskiem wraz z odpowiednim zagęszczeniem (w tym wykonywanie wykopów i przekopów pomocniczych ręcznie i mechanicznie oraz załadunek, wywiezienie i unieszkodliwienie materiałów z terenu rozbiórki).</t>
    </r>
  </si>
  <si>
    <t>3.KD.21</t>
  </si>
  <si>
    <t>3.KD.22</t>
  </si>
  <si>
    <r>
      <t xml:space="preserve">Dostawa i wymiana kanału z rur </t>
    </r>
    <r>
      <rPr>
        <b/>
        <sz val="8"/>
        <rFont val="Arial"/>
        <family val="2"/>
        <charset val="238"/>
      </rPr>
      <t>DN150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towarzyszącymi. </t>
    </r>
  </si>
  <si>
    <r>
      <t xml:space="preserve">Dostawa i wymiana kanału z rur </t>
    </r>
    <r>
      <rPr>
        <b/>
        <sz val="8"/>
        <rFont val="Arial"/>
        <family val="2"/>
        <charset val="238"/>
      </rPr>
      <t>DN300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towarzyszącymi. </t>
    </r>
  </si>
  <si>
    <r>
      <t xml:space="preserve">Dostawa i wymiana kanału z rur </t>
    </r>
    <r>
      <rPr>
        <b/>
        <sz val="8"/>
        <rFont val="Arial"/>
        <family val="2"/>
        <charset val="238"/>
      </rPr>
      <t>DN150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towarzyszacymi. </t>
    </r>
  </si>
  <si>
    <r>
      <t>Dostawa i montaż</t>
    </r>
    <r>
      <rPr>
        <b/>
        <sz val="8"/>
        <rFont val="Arial"/>
        <family val="2"/>
        <charset val="238"/>
      </rPr>
      <t xml:space="preserve"> włazu typowego bezkołnierzowego</t>
    </r>
    <r>
      <rPr>
        <sz val="8"/>
        <rFont val="Arial"/>
        <family val="2"/>
        <charset val="238"/>
      </rPr>
      <t xml:space="preserve"> wraz z wykonaniem regulacji wysokościowej.</t>
    </r>
  </si>
  <si>
    <r>
      <t>Dostawa i montaż</t>
    </r>
    <r>
      <rPr>
        <b/>
        <sz val="8"/>
        <rFont val="Arial"/>
        <family val="2"/>
        <charset val="238"/>
      </rPr>
      <t xml:space="preserve"> włazu typowego kołnierzowego</t>
    </r>
    <r>
      <rPr>
        <sz val="8"/>
        <rFont val="Arial"/>
        <family val="2"/>
        <charset val="238"/>
      </rPr>
      <t xml:space="preserve"> wraz z wykonaniem regulacji wysokościowej.</t>
    </r>
  </si>
  <si>
    <r>
      <t>Dostawa i montaż</t>
    </r>
    <r>
      <rPr>
        <b/>
        <sz val="8"/>
        <rFont val="Arial"/>
        <family val="2"/>
        <charset val="238"/>
      </rPr>
      <t xml:space="preserve"> włazu personalizowanego kołnierzowego</t>
    </r>
    <r>
      <rPr>
        <sz val="8"/>
        <rFont val="Arial"/>
        <family val="2"/>
        <charset val="238"/>
      </rPr>
      <t xml:space="preserve"> wraz z wykonaniem regulacji wysokościowej.</t>
    </r>
  </si>
  <si>
    <t>ST-00
D-00.00.00
ZPMP Nr: 610/11; 688/11; 1867/12; 669/25; 1868/12</t>
  </si>
  <si>
    <t>ST-00</t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</si>
  <si>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[D3, D4, D5, D6, D7]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DN1500</t>
    </r>
    <r>
      <rPr>
        <sz val="8"/>
        <rFont val="Arial"/>
        <family val="2"/>
        <charset val="238"/>
      </rPr>
      <t xml:space="preserve"> (zagł. od 3m do 3,99m) wraz 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</si>
  <si>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[D9, D10, D11, D12, D13, D14, D15, D16, D17, D18, D19]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2,01m do 2,99m) wraz z robotami ziemnymi, sprawdzeniem, próbami oraz pozostałymi robotami towarzyszącymi.</t>
    </r>
  </si>
  <si>
    <t>3.KD.23</t>
  </si>
  <si>
    <t>KANALIZACJA DESZCZOWA - ul. Misjonarska</t>
  </si>
  <si>
    <r>
      <rPr>
        <b/>
        <sz val="10"/>
        <rFont val="Arial"/>
        <family val="2"/>
        <charset val="238"/>
      </rPr>
      <t>KANALIZACJA DESZCZOWA - ul. Misjonarska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</si>
  <si>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3.KD.24</t>
  </si>
  <si>
    <r>
      <t xml:space="preserve">Dostawa i montaż </t>
    </r>
    <r>
      <rPr>
        <b/>
        <sz val="8"/>
        <rFont val="Arial"/>
        <family val="2"/>
        <charset val="238"/>
      </rPr>
      <t>trójnika/włączenia siodłowego [T15, T16, T17, T18]</t>
    </r>
    <r>
      <rPr>
        <sz val="8"/>
        <rFont val="Arial"/>
        <family val="2"/>
        <charset val="238"/>
      </rPr>
      <t xml:space="preserve"> na kanale </t>
    </r>
    <r>
      <rPr>
        <b/>
        <sz val="8"/>
        <rFont val="Arial"/>
        <family val="2"/>
        <charset val="238"/>
      </rPr>
      <t>DN300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</si>
  <si>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r>
      <rPr>
        <b/>
        <sz val="10"/>
        <rFont val="Arial"/>
        <family val="2"/>
        <charset val="238"/>
      </rPr>
      <t>KANALIZACJA DESZCZOWA - ul. Krótka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</si>
  <si>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KANALIZACJA DESZCZOWA - ul. Krótka</t>
  </si>
  <si>
    <r>
      <rPr>
        <b/>
        <sz val="10"/>
        <rFont val="Arial"/>
        <family val="2"/>
        <charset val="238"/>
      </rPr>
      <t>KANALIZACJA DESZCZOWA - ul. Jakubowskiego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</si>
  <si>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KANALIZACJA DESZCZOWA - ul. Jakubowskiego</t>
  </si>
  <si>
    <r>
      <rPr>
        <b/>
        <sz val="10"/>
        <rFont val="Arial"/>
        <family val="2"/>
        <charset val="238"/>
      </rPr>
      <t>KANALIZACJA DESZCZOWA - Pl. Obrońców Warszawy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</si>
  <si>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[D55]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3m do 3,99m) wraz 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</si>
  <si>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[D52, D53, D54]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</t>
    </r>
    <r>
      <rPr>
        <sz val="8"/>
        <rFont val="Calibri"/>
        <family val="2"/>
        <charset val="238"/>
      </rPr>
      <t>≥</t>
    </r>
    <r>
      <rPr>
        <sz val="8"/>
        <rFont val="Arial"/>
        <family val="2"/>
        <charset val="238"/>
      </rPr>
      <t>4m) wraz z robotami ziemnymi, sprawdzeniem, próbami oraz pozostałymi robotami towarzyszącymi.</t>
    </r>
  </si>
  <si>
    <r>
      <t xml:space="preserve">Dostawa i montaż kompletnej studni kanalizacyjnej </t>
    </r>
    <r>
      <rPr>
        <b/>
        <sz val="8"/>
        <rFont val="Arial"/>
        <family val="2"/>
        <charset val="238"/>
      </rPr>
      <t>[Di2]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DN600</t>
    </r>
    <r>
      <rPr>
        <sz val="8"/>
        <rFont val="Arial"/>
        <family val="2"/>
        <charset val="238"/>
      </rPr>
      <t xml:space="preserve">  (bez pokrywy systemowej, właz w innej pozycji obmiarowej), (zagł. </t>
    </r>
    <r>
      <rPr>
        <sz val="8"/>
        <rFont val="Calibri"/>
        <family val="2"/>
        <charset val="238"/>
      </rPr>
      <t>≤</t>
    </r>
    <r>
      <rPr>
        <sz val="8"/>
        <rFont val="Arial"/>
        <family val="2"/>
        <charset val="238"/>
      </rPr>
      <t>2m) wraz z robotami ziemnymi, sprawdzeniem, próbami oraz pozostałymi robotami towarzyszącymi.</t>
    </r>
  </si>
  <si>
    <r>
      <t xml:space="preserve">Dostawa i montaż kompletnej studzienki ściekowej ulicznej wraz z rusztem, osadnikiem bez syfonu </t>
    </r>
    <r>
      <rPr>
        <b/>
        <sz val="8"/>
        <rFont val="Arial"/>
        <family val="2"/>
        <charset val="238"/>
      </rPr>
      <t>[W48, W48', W49, W50]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DN500</t>
    </r>
    <r>
      <rPr>
        <sz val="8"/>
        <rFont val="Arial"/>
        <family val="2"/>
        <charset val="238"/>
      </rPr>
      <t xml:space="preserve"> wraz 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</si>
  <si>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[D17]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2,01m do 2,99m) wraz 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</si>
  <si>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[D13, D14, D15, D16]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3m do 3,99m) wraz z robotami ziemnymi, sprawdzeniem, próbami oraz pozostałymi robotami towarzyszącymi.</t>
    </r>
  </si>
  <si>
    <r>
      <t>Dostawa i montaż</t>
    </r>
    <r>
      <rPr>
        <b/>
        <sz val="8"/>
        <rFont val="Arial"/>
        <family val="2"/>
        <charset val="238"/>
      </rPr>
      <t xml:space="preserve"> trójnika/włączenia siodłowego [T9, T10, T11, T12] </t>
    </r>
    <r>
      <rPr>
        <sz val="8"/>
        <rFont val="Arial"/>
        <family val="2"/>
        <charset val="238"/>
      </rPr>
      <t xml:space="preserve">na kanale </t>
    </r>
    <r>
      <rPr>
        <b/>
        <sz val="8"/>
        <rFont val="Arial"/>
        <family val="2"/>
        <charset val="238"/>
      </rPr>
      <t>DN300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</si>
  <si>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r>
      <t xml:space="preserve">Dostawa i montaż kompletnej studzienki ściekowej ulicznej wraz z rusztem,  osadnikiem bez syfonu </t>
    </r>
    <r>
      <rPr>
        <b/>
        <sz val="8"/>
        <rFont val="Arial"/>
        <family val="2"/>
        <charset val="238"/>
      </rPr>
      <t>[W21, W22, W23, W23']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DN500</t>
    </r>
    <r>
      <rPr>
        <sz val="8"/>
        <rFont val="Arial"/>
        <family val="2"/>
        <charset val="238"/>
      </rPr>
      <t xml:space="preserve"> wraz 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</si>
  <si>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[D27, D28, D29, D30, D31]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2,01m do 2,99m) wraz z robotami ziemnymi, sprawdzeniem, próbami oraz pozostałymi robotami towarzyszącymi.</t>
    </r>
  </si>
  <si>
    <r>
      <t>Dostawa i montaż</t>
    </r>
    <r>
      <rPr>
        <b/>
        <sz val="8"/>
        <rFont val="Arial"/>
        <family val="2"/>
        <charset val="238"/>
      </rPr>
      <t xml:space="preserve"> trójnika/włączenia siodłowego [T19] </t>
    </r>
    <r>
      <rPr>
        <sz val="8"/>
        <rFont val="Arial"/>
        <family val="2"/>
        <charset val="238"/>
      </rPr>
      <t xml:space="preserve">na kanale </t>
    </r>
    <r>
      <rPr>
        <b/>
        <sz val="8"/>
        <rFont val="Arial"/>
        <family val="2"/>
        <charset val="238"/>
      </rPr>
      <t>DN300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</si>
  <si>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r>
      <t xml:space="preserve">Dostawa i montaż kompletnej studzienki ściekowej ulicznej wraz z rusztem,  osadnikiem bez syfonu </t>
    </r>
    <r>
      <rPr>
        <b/>
        <sz val="8"/>
        <rFont val="Arial"/>
        <family val="2"/>
        <charset val="238"/>
      </rPr>
      <t>[W30, W31]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DN500</t>
    </r>
    <r>
      <rPr>
        <sz val="8"/>
        <rFont val="Arial"/>
        <family val="2"/>
        <charset val="238"/>
      </rPr>
      <t xml:space="preserve"> wraz z robotami ziemnymi, sprawdzeniem, próbami oraz pozostałymi robotami towarzyszącymi.</t>
    </r>
  </si>
  <si>
    <r>
      <t xml:space="preserve">Dostawa i montaż kompletnej studni kanalizacyjnej </t>
    </r>
    <r>
      <rPr>
        <b/>
        <sz val="8"/>
        <rFont val="Arial"/>
        <family val="2"/>
        <charset val="238"/>
      </rPr>
      <t>[St31]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 xml:space="preserve">DN600 </t>
    </r>
    <r>
      <rPr>
        <sz val="8"/>
        <rFont val="Arial"/>
        <family val="2"/>
        <charset val="238"/>
      </rPr>
      <t>(bez pokrywy systemowej, właz w innej pozycji obmiarowej), (zagł. od 2,01m do 2,99m) wraz z robotami ziemnymi, sprawdzeniem, próbami oraz pozostałymi robotami towarzyszącymi.</t>
    </r>
  </si>
  <si>
    <r>
      <t>Dostawa i montaż</t>
    </r>
    <r>
      <rPr>
        <b/>
        <sz val="8"/>
        <rFont val="Arial"/>
        <family val="2"/>
        <charset val="238"/>
      </rPr>
      <t xml:space="preserve"> trójnika/włączenia siodłowego [T27, T28, T29, T30] </t>
    </r>
    <r>
      <rPr>
        <sz val="8"/>
        <rFont val="Arial"/>
        <family val="2"/>
        <charset val="238"/>
      </rPr>
      <t xml:space="preserve">na kanale </t>
    </r>
    <r>
      <rPr>
        <b/>
        <sz val="8"/>
        <rFont val="Arial"/>
        <family val="2"/>
        <charset val="238"/>
      </rPr>
      <t>DN300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</si>
  <si>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t>WODOCIĄG - ul. Misjonarska</t>
  </si>
  <si>
    <t>WODOCIĄG - Pl. Obrońców Warszawy</t>
  </si>
  <si>
    <r>
      <rPr>
        <b/>
        <sz val="10"/>
        <rFont val="Arial"/>
        <family val="2"/>
        <charset val="238"/>
      </rPr>
      <t>KANALIZACJA SANITARNA - ul. Misjonarska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</si>
  <si>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KANALIZACJA SANITARNA - ul. Misjonarska</t>
  </si>
  <si>
    <r>
      <rPr>
        <b/>
        <sz val="10"/>
        <rFont val="Arial"/>
        <family val="2"/>
        <charset val="238"/>
      </rPr>
      <t>KANALIZACJA SANITARNA - ul. Krótka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</si>
  <si>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17.KS</t>
  </si>
  <si>
    <t>17.KS.1</t>
  </si>
  <si>
    <t>17.KS.2</t>
  </si>
  <si>
    <t>17.KS.3</t>
  </si>
  <si>
    <t>17.KS.4</t>
  </si>
  <si>
    <t>17.KS.5</t>
  </si>
  <si>
    <r>
      <rPr>
        <b/>
        <sz val="8"/>
        <rFont val="Arial"/>
        <family val="2"/>
        <charset val="238"/>
      </rPr>
      <t>Węzeł W1</t>
    </r>
    <r>
      <rPr>
        <sz val="8"/>
        <rFont val="Arial"/>
        <family val="2"/>
        <charset val="238"/>
      </rPr>
      <t xml:space="preserve"> (połączenie z istniejącym wodociągiem) - dostawa i montaż armatury oraz kształtek montażowych wraz robotami ziemnymi, sprawdzeniem, próbami oraz pozostałymi robotami towarzyszącymi.</t>
    </r>
  </si>
  <si>
    <r>
      <rPr>
        <b/>
        <sz val="8"/>
        <rFont val="Arial"/>
        <family val="2"/>
        <charset val="238"/>
      </rPr>
      <t>Węzeł W7'</t>
    </r>
    <r>
      <rPr>
        <sz val="8"/>
        <rFont val="Arial"/>
        <family val="2"/>
        <charset val="238"/>
      </rPr>
      <t xml:space="preserve"> (połączenie z istniejącym wodociągiem) - dostawa i montaż armatury oraz kształtek montażowych wraz robotami ziemnymi, sprawdzeniem, próbami oraz pozostałymi robotami towarzyszącymi.</t>
    </r>
  </si>
  <si>
    <r>
      <t xml:space="preserve">Dostawa i montaż rury </t>
    </r>
    <r>
      <rPr>
        <b/>
        <sz val="8"/>
        <rFont val="Arial"/>
        <family val="2"/>
        <charset val="238"/>
      </rPr>
      <t xml:space="preserve">PE Ø50 </t>
    </r>
    <r>
      <rPr>
        <sz val="8"/>
        <rFont val="Arial"/>
        <family val="2"/>
        <charset val="238"/>
      </rPr>
      <t>metodą wykopu otwartego (przebudowa istniejących przyłączy) wraz z kształtkami połączeniowymi (systemowymi), zasuwami, robotami ziemnymi, sprawdzeniem, próbami oraz pozostałymi robotami towarzyszącymi.</t>
    </r>
  </si>
  <si>
    <r>
      <t xml:space="preserve">Dostawa i montaż rury </t>
    </r>
    <r>
      <rPr>
        <b/>
        <sz val="8"/>
        <rFont val="Arial"/>
        <family val="2"/>
        <charset val="238"/>
      </rPr>
      <t>PE Ø90</t>
    </r>
    <r>
      <rPr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metodą</t>
    </r>
    <r>
      <rPr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 xml:space="preserve">przewiertu sterowanego </t>
    </r>
    <r>
      <rPr>
        <sz val="8"/>
        <rFont val="Arial"/>
        <family val="2"/>
        <charset val="238"/>
      </rPr>
      <t>wraz z kształtkami połączeniowymi (systemowymi), robotami ziemnymi (utylizacja urobku), sprawdzeniem, próbami oraz pozostałymi robotami towarzyszącymi.</t>
    </r>
  </si>
  <si>
    <r>
      <t xml:space="preserve">Dostawa i wymiana kanału z rur </t>
    </r>
    <r>
      <rPr>
        <b/>
        <sz val="8"/>
        <rFont val="Arial"/>
        <family val="2"/>
        <charset val="238"/>
      </rPr>
      <t>DN250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towarzyszącymi. </t>
    </r>
  </si>
  <si>
    <r>
      <rPr>
        <b/>
        <sz val="8"/>
        <rFont val="Arial"/>
        <family val="2"/>
        <charset val="238"/>
      </rPr>
      <t>Renowacja kanału DN400 metodą bezwykopową</t>
    </r>
    <r>
      <rPr>
        <sz val="8"/>
        <rFont val="Arial"/>
        <family val="2"/>
        <charset val="238"/>
      </rPr>
      <t xml:space="preserve"> - wykładzina CIPP
wraz z robotami przygotowawczymi, otwarciem i wyprawieniem końców rękawa, sprawdzeniem i próbami, robotami ziemnymi oraz pozostałymi robotami towarzyszącymi. </t>
    </r>
  </si>
  <si>
    <t>18.KS</t>
  </si>
  <si>
    <t>18.KS.1</t>
  </si>
  <si>
    <t>18.KS.2</t>
  </si>
  <si>
    <t>18.KS.3</t>
  </si>
  <si>
    <t>6.KD.10</t>
  </si>
  <si>
    <t>8.KD.14</t>
  </si>
  <si>
    <r>
      <rPr>
        <b/>
        <sz val="8"/>
        <rFont val="Arial"/>
        <family val="2"/>
        <charset val="238"/>
      </rPr>
      <t>Renowacja kanału DN200 metodą bezwykopową</t>
    </r>
    <r>
      <rPr>
        <sz val="8"/>
        <rFont val="Arial"/>
        <family val="2"/>
        <charset val="238"/>
      </rPr>
      <t xml:space="preserve"> - wykładzina CIPP
wraz z robotami przygotowawczymi, otwarciem i wyprawieniem końców rękawa, sprawdzeniem i próbami, robotami ziemnymi oraz pozostałymi robotami towarzyszącymi. </t>
    </r>
  </si>
  <si>
    <t>18.KS.4</t>
  </si>
  <si>
    <t>18.KS.5</t>
  </si>
  <si>
    <t>5.KD.16</t>
  </si>
  <si>
    <r>
      <t xml:space="preserve">Dostawa i montaż kanału z rur </t>
    </r>
    <r>
      <rPr>
        <b/>
        <sz val="8"/>
        <rFont val="Arial"/>
        <family val="2"/>
        <charset val="238"/>
      </rPr>
      <t>DN150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towarzyszącymi. </t>
    </r>
  </si>
  <si>
    <r>
      <t>Dostawa i montaż</t>
    </r>
    <r>
      <rPr>
        <b/>
        <sz val="8"/>
        <rFont val="Arial"/>
        <family val="2"/>
        <charset val="238"/>
      </rPr>
      <t xml:space="preserve"> trójnika/włączenia siodłowego [T51a, T51b, T51c, T52, T52a, T53, T54, T55, T55a] </t>
    </r>
    <r>
      <rPr>
        <sz val="8"/>
        <rFont val="Arial"/>
        <family val="2"/>
        <charset val="238"/>
      </rPr>
      <t xml:space="preserve">na kanale </t>
    </r>
    <r>
      <rPr>
        <b/>
        <sz val="8"/>
        <rFont val="Arial"/>
        <family val="2"/>
        <charset val="238"/>
      </rPr>
      <t>DN300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</si>
  <si>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[DT51a, D56, D57, D58, D59]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2,01m do 2,99m) wraz 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</si>
  <si>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[D8, D19a, D23, D24, D25]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3m do 3,99m) wraz z robotami ziemnymi, sprawdzeniem, próbami oraz pozostałymi robotami towarzyszącymi.</t>
    </r>
  </si>
  <si>
    <r>
      <t xml:space="preserve">Dostawa i montaż kompletnej studni kanalizacyjnej </t>
    </r>
    <r>
      <rPr>
        <b/>
        <sz val="8"/>
        <rFont val="Arial"/>
        <family val="2"/>
        <charset val="238"/>
      </rPr>
      <t>[DT6, DT8, D11.1, D13.1, DT14.1, D16.1]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DN600</t>
    </r>
    <r>
      <rPr>
        <sz val="8"/>
        <rFont val="Arial"/>
        <family val="2"/>
        <charset val="238"/>
      </rPr>
      <t xml:space="preserve">  (bez pokrywy systemowej, właz w innej pozycji obmiarowej), (zagł. </t>
    </r>
    <r>
      <rPr>
        <sz val="8"/>
        <rFont val="Calibri"/>
        <family val="2"/>
        <charset val="238"/>
      </rPr>
      <t>≤</t>
    </r>
    <r>
      <rPr>
        <sz val="8"/>
        <rFont val="Arial"/>
        <family val="2"/>
        <charset val="238"/>
      </rPr>
      <t>2m) wraz z robotami ziemnymi, sprawdzeniem, próbami oraz pozostałymi robotami towarzyszącymi.</t>
    </r>
  </si>
  <si>
    <r>
      <t xml:space="preserve">Dostawa i montaż kompletnej studni kanalizacyjnej </t>
    </r>
    <r>
      <rPr>
        <b/>
        <sz val="8"/>
        <rFont val="Arial"/>
        <family val="2"/>
        <charset val="238"/>
      </rPr>
      <t>[DT11a, D23.1, D23.2, D23.3]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DN425</t>
    </r>
    <r>
      <rPr>
        <sz val="8"/>
        <rFont val="Arial"/>
        <family val="2"/>
        <charset val="238"/>
      </rPr>
      <t xml:space="preserve"> (bez pokrywy systemowej, właz w innej pozycji obmiarowej), (zagł. od 2,01m do 2,99m) wraz z robotami ziemnymi, sprawdzeniem, próbami oraz pozostałymi robotami towarzyszącymi.</t>
    </r>
  </si>
  <si>
    <r>
      <t xml:space="preserve">Dostawa i montaż </t>
    </r>
    <r>
      <rPr>
        <b/>
        <sz val="8"/>
        <rFont val="Arial"/>
        <family val="2"/>
        <charset val="238"/>
      </rPr>
      <t>trójnika/włączenia siodłowego [T8, T10, T11, T11.1, T11.2, T11.3, T11.4, T14, T15, T16]</t>
    </r>
    <r>
      <rPr>
        <sz val="8"/>
        <rFont val="Arial"/>
        <family val="2"/>
        <charset val="238"/>
      </rPr>
      <t xml:space="preserve"> na kanale </t>
    </r>
    <r>
      <rPr>
        <b/>
        <sz val="8"/>
        <rFont val="Arial"/>
        <family val="2"/>
        <charset val="238"/>
      </rPr>
      <t>DN400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</si>
  <si>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r>
      <t xml:space="preserve">Dostarczenie, zainstalowanie, utrzymanie i demontaż </t>
    </r>
    <r>
      <rPr>
        <b/>
        <sz val="8"/>
        <rFont val="Arial"/>
        <family val="2"/>
        <charset val="238"/>
      </rPr>
      <t xml:space="preserve">tablic informacyjnych (pamiątkowych) o wymiarach 120cm x 60cm, </t>
    </r>
    <r>
      <rPr>
        <sz val="8"/>
        <rFont val="Arial"/>
        <family val="2"/>
        <charset val="238"/>
      </rPr>
      <t>informujących o finansowaniu przedsięwzięcia ze środków Unii Europejskiej.</t>
    </r>
  </si>
  <si>
    <r>
      <t xml:space="preserve">Dostawa i montaż odcinków pionowych rur spustowych </t>
    </r>
    <r>
      <rPr>
        <b/>
        <sz val="8"/>
        <rFont val="Arial"/>
        <family val="2"/>
        <charset val="238"/>
      </rPr>
      <t>[R3, R4, R5, R6, R7, R8, R9, R10, R11, Rd1, Rd2, Rd3, Rd5, Rd9, Rd10, Rd11, Rd12, Rd13, Rd14, Rd15, Rd16, Rd17, Rd18, Rd19, Rd20]</t>
    </r>
    <r>
      <rPr>
        <sz val="8"/>
        <rFont val="Arial"/>
        <family val="2"/>
        <charset val="238"/>
      </rPr>
      <t xml:space="preserve">: rury, kolana, zwężki, redukcje, złącza, rewizja-czyszczak, przejściówki </t>
    </r>
    <r>
      <rPr>
        <b/>
        <sz val="8"/>
        <rFont val="Arial"/>
        <family val="2"/>
        <charset val="238"/>
      </rPr>
      <t>(podłączenie rynny)</t>
    </r>
    <r>
      <rPr>
        <sz val="8"/>
        <rFont val="Arial"/>
        <family val="2"/>
        <charset val="238"/>
      </rPr>
      <t>, wraz robotami ziemnymi, sprawdzeniem, próbami oraz pozostałymi robotami towarzyszącymi.</t>
    </r>
  </si>
  <si>
    <r>
      <t xml:space="preserve">Dostawa i montaż kompletnej studni kanalizacyjnej </t>
    </r>
    <r>
      <rPr>
        <b/>
        <sz val="8"/>
        <rFont val="Arial"/>
        <family val="2"/>
        <charset val="238"/>
      </rPr>
      <t>[D21.1, D22.1, DT16, DT18]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 xml:space="preserve">DN600 </t>
    </r>
    <r>
      <rPr>
        <sz val="8"/>
        <rFont val="Arial"/>
        <family val="2"/>
        <charset val="238"/>
      </rPr>
      <t>(bez pokrywy systemowej, właz w innej pozycji obmiarowej), (zagł. od 2,01m do 2,99m) wraz z robotami ziemnymi, sprawdzeniem, próbami oraz pozostałymi robotami towarzyszącymi.</t>
    </r>
  </si>
  <si>
    <r>
      <t xml:space="preserve">Dostawa i montaż kompletnej studni kanalizacyjnej </t>
    </r>
    <r>
      <rPr>
        <b/>
        <sz val="8"/>
        <rFont val="Arial"/>
        <family val="2"/>
        <charset val="238"/>
      </rPr>
      <t>[DT51c, D55.1, DT55a, D58.1]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 xml:space="preserve">DN600 </t>
    </r>
    <r>
      <rPr>
        <sz val="8"/>
        <rFont val="Arial"/>
        <family val="2"/>
        <charset val="238"/>
      </rPr>
      <t>(bez pokrywy systemowej, właz w innej pozycji obmiarowej), (zagł. od 2,01m do 2,99m) wraz z robotami ziemnymi, sprawdzeniem, próbami oraz pozostałymi robotami towarzyszącymi.</t>
    </r>
  </si>
  <si>
    <r>
      <t xml:space="preserve">Dostawa i montaż kompletnej studni kanalizacyjnej </t>
    </r>
    <r>
      <rPr>
        <b/>
        <sz val="8"/>
        <rFont val="Arial"/>
        <family val="2"/>
        <charset val="238"/>
      </rPr>
      <t>[Di1, DT52a, Di3 ]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 xml:space="preserve">DN600 </t>
    </r>
    <r>
      <rPr>
        <sz val="8"/>
        <rFont val="Arial"/>
        <family val="2"/>
        <charset val="238"/>
      </rPr>
      <t>(bez pokrywy systemowej, właz w innej pozycji obmiarowej), (zagł. od 3m do 3,99m) wraz z robotami ziemnymi, sprawdzeniem, próbami oraz pozostałymi robotami towarzyszącymi.</t>
    </r>
  </si>
  <si>
    <t>6.KD.11</t>
  </si>
  <si>
    <t>6.KD.12</t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</si>
  <si>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[D1]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≤2m) wraz 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</si>
  <si>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[S14, S15]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2,01m do 2,99m) wraz z robotami ziemnymi, sprawdzeniem, próbami oraz pozostałymi robotami towarzyszącymi.</t>
    </r>
  </si>
  <si>
    <r>
      <t xml:space="preserve">Dostawa i montaż kompletnej studni kanalizacyjnej </t>
    </r>
    <r>
      <rPr>
        <b/>
        <sz val="8"/>
        <rFont val="Arial"/>
        <family val="2"/>
        <charset val="238"/>
      </rPr>
      <t>[St32, St33, St34, D2]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DN600</t>
    </r>
    <r>
      <rPr>
        <sz val="8"/>
        <rFont val="Arial"/>
        <family val="2"/>
        <charset val="238"/>
      </rPr>
      <t xml:space="preserve">  (bez pokrywy systemowej, właz w innej pozycji obmiarowej), (zagł. </t>
    </r>
    <r>
      <rPr>
        <sz val="8"/>
        <rFont val="Calibri"/>
        <family val="2"/>
        <charset val="238"/>
      </rPr>
      <t>≤</t>
    </r>
    <r>
      <rPr>
        <sz val="8"/>
        <rFont val="Arial"/>
        <family val="2"/>
        <charset val="238"/>
      </rPr>
      <t>2m) wraz z robotami ziemnymi, sprawdzeniem, próbami oraz pozostałymi robotami towarzyszącymi.</t>
    </r>
  </si>
  <si>
    <r>
      <t xml:space="preserve">Dostawa i montaż kompletnej studzienki ściekowej ulicznej wraz z rusztem, osadnikiem bez syfonu </t>
    </r>
    <r>
      <rPr>
        <b/>
        <sz val="8"/>
        <rFont val="Arial"/>
        <family val="2"/>
        <charset val="238"/>
      </rPr>
      <t>[Wp1, Wp2, Wp3]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DN500</t>
    </r>
    <r>
      <rPr>
        <sz val="8"/>
        <rFont val="Arial"/>
        <family val="2"/>
        <charset val="238"/>
      </rPr>
      <t xml:space="preserve"> wraz z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</si>
  <si>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P4 </t>
    </r>
    <r>
      <rPr>
        <sz val="8"/>
        <rFont val="Arial"/>
        <family val="2"/>
        <charset val="238"/>
      </rPr>
      <t>- dostawa i montaż armatury oraz kształtek montażowych wraz z przepięciem odejścia (P4`) kształtkami połączeniowymi (systemowymi), robotami ziemnymi, sprawdzeniem, próbami oraz pozostałymi robotami towarzyszącymi.</t>
    </r>
  </si>
  <si>
    <r>
      <t xml:space="preserve">Dostawa i wymiana kanału z rur </t>
    </r>
    <r>
      <rPr>
        <b/>
        <sz val="8"/>
        <rFont val="Arial"/>
        <family val="2"/>
        <charset val="238"/>
      </rPr>
      <t>DN200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towarzyszacymi. </t>
    </r>
  </si>
  <si>
    <r>
      <t xml:space="preserve">Dostawa i montaż rury </t>
    </r>
    <r>
      <rPr>
        <b/>
        <sz val="8"/>
        <rFont val="Arial"/>
        <family val="2"/>
        <charset val="238"/>
      </rPr>
      <t>PE</t>
    </r>
    <r>
      <rPr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 xml:space="preserve">Ø225 </t>
    </r>
    <r>
      <rPr>
        <sz val="8"/>
        <rFont val="Arial"/>
        <family val="2"/>
        <charset val="238"/>
      </rPr>
      <t>metodą wykopu otwartego wraz z kształtkami połączeniowymi (systemowymi), robotami ziemnymi, sprawdzeniem,  próbami oraz pozostałymi robotami towarzyszącymi.</t>
    </r>
  </si>
  <si>
    <r>
      <t xml:space="preserve">Dostawa i montaż rury </t>
    </r>
    <r>
      <rPr>
        <b/>
        <sz val="8"/>
        <rFont val="Arial"/>
        <family val="2"/>
        <charset val="238"/>
      </rPr>
      <t>PE</t>
    </r>
    <r>
      <rPr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 xml:space="preserve">Ø160 </t>
    </r>
    <r>
      <rPr>
        <sz val="8"/>
        <rFont val="Arial"/>
        <family val="2"/>
        <charset val="238"/>
      </rPr>
      <t>metodą wykopu otwartego wraz z kształtkami połączeniowymi (systemowymi), robotami ziemnymi, sprawdzeniem,  próbami oraz pozostałymi robotami towarzyszącymi.</t>
    </r>
  </si>
  <si>
    <r>
      <rPr>
        <b/>
        <sz val="8"/>
        <rFont val="Arial"/>
        <family val="2"/>
        <charset val="238"/>
      </rPr>
      <t>Renowacja kanału DN150 metodą bezwykopową</t>
    </r>
    <r>
      <rPr>
        <sz val="8"/>
        <rFont val="Arial"/>
        <family val="2"/>
        <charset val="238"/>
      </rPr>
      <t xml:space="preserve"> - wykładzina CIPP
wraz z robotami przygotowawczymi, otwarciem i wyprawieniem końców rękawa, sprawdzeniem i próbami, robotami ziemnymi oraz pozostałymi robotami towarzyszącymi. </t>
    </r>
  </si>
  <si>
    <r>
      <t xml:space="preserve">Dostawa i montaż </t>
    </r>
    <r>
      <rPr>
        <b/>
        <sz val="8"/>
        <rFont val="Arial"/>
        <family val="2"/>
        <charset val="238"/>
      </rPr>
      <t>włączenia siodłowego [Tr1]</t>
    </r>
    <r>
      <rPr>
        <sz val="8"/>
        <rFont val="Arial"/>
        <family val="2"/>
        <charset val="238"/>
      </rPr>
      <t xml:space="preserve"> na istniejącym kanale </t>
    </r>
    <r>
      <rPr>
        <b/>
        <sz val="8"/>
        <rFont val="Arial"/>
        <family val="2"/>
        <charset val="238"/>
      </rPr>
      <t>DN200</t>
    </r>
    <r>
      <rPr>
        <sz val="8"/>
        <rFont val="Arial"/>
        <family val="2"/>
        <charset val="238"/>
      </rPr>
      <t xml:space="preserve"> z rękawem naprawczym wraz z rozbiórką, wywozem i utylizacją istniejących elementów, przepompowywaniem ścieków, robotami ziemnymi, sprawdzeniem, próbami oraz pozostałymi robotami towarzyszącymi. </t>
    </r>
  </si>
  <si>
    <t>10.DR</t>
  </si>
  <si>
    <t>10.DR.1</t>
  </si>
  <si>
    <t>9.DR</t>
  </si>
  <si>
    <t>9.DR.1</t>
  </si>
  <si>
    <r>
      <rPr>
        <b/>
        <sz val="10"/>
        <rFont val="Arial"/>
        <family val="2"/>
        <charset val="238"/>
      </rPr>
      <t>ROBOTY DROGOWE - ul. Misjonarska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</si>
  <si>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11.DR</t>
  </si>
  <si>
    <r>
      <rPr>
        <b/>
        <sz val="10"/>
        <rFont val="Arial"/>
        <family val="2"/>
        <charset val="238"/>
      </rPr>
      <t>ROBOTY DROGOWE - ul. Jakubowskiego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</si>
  <si>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11.DR.1</t>
  </si>
  <si>
    <t>12.DR</t>
  </si>
  <si>
    <t>12.DR.1</t>
  </si>
  <si>
    <t>13.DR</t>
  </si>
  <si>
    <t>13.DR.1</t>
  </si>
  <si>
    <t>ROBOTY DROGOWE - ul. Misjonarska</t>
  </si>
  <si>
    <t>KANALIZACJA DESZCZOWA - Pl. Obrońców Warszawy</t>
  </si>
  <si>
    <t>ROBOTY DROGOWE - ul. Jakubowskiego</t>
  </si>
  <si>
    <t>RAZEM NETTO: 2.KO + 3.KD + 4.KD + 5.KD + 6.KD + 7.KD + 8.KD + 9.DR + 10.DR + 11.DR + 12.DR + 13.DR</t>
  </si>
  <si>
    <t>14.KO</t>
  </si>
  <si>
    <t>14.KO.1</t>
  </si>
  <si>
    <t>14.KO.2</t>
  </si>
  <si>
    <t>14.KO.3</t>
  </si>
  <si>
    <t>14.KO.4</t>
  </si>
  <si>
    <t>14.KO.5</t>
  </si>
  <si>
    <t>15.W</t>
  </si>
  <si>
    <t>15.W.1</t>
  </si>
  <si>
    <t>15.W.2</t>
  </si>
  <si>
    <t>15.W.3</t>
  </si>
  <si>
    <t>15.W.4</t>
  </si>
  <si>
    <t>15.W.5</t>
  </si>
  <si>
    <t>15.W.6</t>
  </si>
  <si>
    <t>15.W.7</t>
  </si>
  <si>
    <t>15.W.8</t>
  </si>
  <si>
    <t>15.W.9</t>
  </si>
  <si>
    <t>15.W.10</t>
  </si>
  <si>
    <t>15.W.11</t>
  </si>
  <si>
    <t>15.W.12</t>
  </si>
  <si>
    <t>15.W.13</t>
  </si>
  <si>
    <t>15.W.14</t>
  </si>
  <si>
    <t>15.W.15</t>
  </si>
  <si>
    <t>15.W.16</t>
  </si>
  <si>
    <t>15.W.17</t>
  </si>
  <si>
    <t>15.W.18</t>
  </si>
  <si>
    <t>15.W.19</t>
  </si>
  <si>
    <t>15.W.20</t>
  </si>
  <si>
    <t>15.W.21</t>
  </si>
  <si>
    <t>15.W.22</t>
  </si>
  <si>
    <t>15.W.23</t>
  </si>
  <si>
    <t>16.W</t>
  </si>
  <si>
    <t>16.W.1</t>
  </si>
  <si>
    <t>16.W.2</t>
  </si>
  <si>
    <t>16.W.3</t>
  </si>
  <si>
    <t>16.W.4</t>
  </si>
  <si>
    <t>16.W.5</t>
  </si>
  <si>
    <t>16.W.6</t>
  </si>
  <si>
    <t>16.W.7</t>
  </si>
  <si>
    <t>16.W.8</t>
  </si>
  <si>
    <t>16.W.9</t>
  </si>
  <si>
    <t>16.W.10</t>
  </si>
  <si>
    <t>16.W.11</t>
  </si>
  <si>
    <t>17.KS.6</t>
  </si>
  <si>
    <t>17.KS.7</t>
  </si>
  <si>
    <t>17.KS.8</t>
  </si>
  <si>
    <t>17.KS.9</t>
  </si>
  <si>
    <t>17.KS.10</t>
  </si>
  <si>
    <t>17.KS.11</t>
  </si>
  <si>
    <t>17.KS.12</t>
  </si>
  <si>
    <t>17.KS.13</t>
  </si>
  <si>
    <t>17.KS.14</t>
  </si>
  <si>
    <t>17.KS.15</t>
  </si>
  <si>
    <t>17.KS.16</t>
  </si>
  <si>
    <t>17.KS.17</t>
  </si>
  <si>
    <t>17.KS.18</t>
  </si>
  <si>
    <t>17.KS.19</t>
  </si>
  <si>
    <t>17.KS.20</t>
  </si>
  <si>
    <t>17.KS.21</t>
  </si>
  <si>
    <t>17.KS.22</t>
  </si>
  <si>
    <t>17.KS.23</t>
  </si>
  <si>
    <t>17.KS.24</t>
  </si>
  <si>
    <t>17.KS.25</t>
  </si>
  <si>
    <t>17.KS.26</t>
  </si>
  <si>
    <t>17.KS.27</t>
  </si>
  <si>
    <t>17.KS.28</t>
  </si>
  <si>
    <t>18.KS.6</t>
  </si>
  <si>
    <t>18.KS.7</t>
  </si>
  <si>
    <t>18.KS.8</t>
  </si>
  <si>
    <t>18.KS.9</t>
  </si>
  <si>
    <t>18.KS.10</t>
  </si>
  <si>
    <t>18.KS.11</t>
  </si>
  <si>
    <t>18.KS.12</t>
  </si>
  <si>
    <t>18.KS.13</t>
  </si>
  <si>
    <t>18.KS.14</t>
  </si>
  <si>
    <t>18.KS.15</t>
  </si>
  <si>
    <t>18.KS.16</t>
  </si>
  <si>
    <t>19.KS</t>
  </si>
  <si>
    <t>19.KS.1</t>
  </si>
  <si>
    <t>19.KS.2</t>
  </si>
  <si>
    <t>19.KS.3</t>
  </si>
  <si>
    <t>19.KS.4</t>
  </si>
  <si>
    <t>19.KS.5</t>
  </si>
  <si>
    <t>19.KS.6</t>
  </si>
  <si>
    <t>19.KS.7</t>
  </si>
  <si>
    <t>19.KS.8</t>
  </si>
  <si>
    <t>19.KS.9</t>
  </si>
  <si>
    <t>19.KS.10</t>
  </si>
  <si>
    <t>20.KS</t>
  </si>
  <si>
    <t>20.KS.1</t>
  </si>
  <si>
    <t>20.KS.2</t>
  </si>
  <si>
    <t>20.KS.3</t>
  </si>
  <si>
    <t>20.KS.4</t>
  </si>
  <si>
    <t>20.KS.5</t>
  </si>
  <si>
    <t>20.KS.6</t>
  </si>
  <si>
    <t>20.KS.7</t>
  </si>
  <si>
    <t>20.KS.8</t>
  </si>
  <si>
    <t>20.KS.9</t>
  </si>
  <si>
    <t>20.KS.10</t>
  </si>
  <si>
    <t>21.KS</t>
  </si>
  <si>
    <t>21.KS.1</t>
  </si>
  <si>
    <t>21.KS.2</t>
  </si>
  <si>
    <t>21.KS.3</t>
  </si>
  <si>
    <t>21.KS.4</t>
  </si>
  <si>
    <t>21.KS.5</t>
  </si>
  <si>
    <t>22.KS</t>
  </si>
  <si>
    <t>22.KS.1</t>
  </si>
  <si>
    <t>22.KS.2</t>
  </si>
  <si>
    <t>22.KS.3</t>
  </si>
  <si>
    <t>22.KS.4</t>
  </si>
  <si>
    <t>23.KS</t>
  </si>
  <si>
    <t>23.KS.1</t>
  </si>
  <si>
    <t>23.KS.2</t>
  </si>
  <si>
    <t>23.KS.3</t>
  </si>
  <si>
    <t>24.KD</t>
  </si>
  <si>
    <t>24.KD.1</t>
  </si>
  <si>
    <t>24.KD.2</t>
  </si>
  <si>
    <t>24.KD.3</t>
  </si>
  <si>
    <t>24.KD.4</t>
  </si>
  <si>
    <t>24.KD.5</t>
  </si>
  <si>
    <t>RAZEM NETTO: 14.KO</t>
  </si>
  <si>
    <t>RAZEM NETTO: 
15.W + 16.W + 17.KS + 18.KS + 19.KS + 20.KS + 21.KS + 22.KS  + 23.KS + 24.KD</t>
  </si>
  <si>
    <t>25.KO</t>
  </si>
  <si>
    <t>Dokumenty Wykonawcy oraz Dokumentacja Powykonawcza (w tym m.in. dokumentacja geodezyjna, dendrologiczna)</t>
  </si>
  <si>
    <t>ST-00
D-00.00.00
ZPMP Nr: 610/11; 688/11; 1867/12; 669/25; 1868/12; 2738/2021; 2373/2021; 4268/2023</t>
  </si>
  <si>
    <t>25.KO.1</t>
  </si>
  <si>
    <t>25.KO.2</t>
  </si>
  <si>
    <t>25.KO.3</t>
  </si>
  <si>
    <t>25.KO.4</t>
  </si>
  <si>
    <t>25.KO.5</t>
  </si>
  <si>
    <r>
      <rPr>
        <b/>
        <sz val="8"/>
        <rFont val="Arial"/>
        <family val="2"/>
        <charset val="238"/>
      </rPr>
      <t xml:space="preserve">Likwidacja istniejącego wodociągu </t>
    </r>
    <r>
      <rPr>
        <sz val="8"/>
        <rFont val="Arial"/>
        <family val="2"/>
        <charset val="238"/>
      </rPr>
      <t>oraz przyłączy wraz z załadunkiem, wywiezieniem i unieszkodliwianiem materiałów z rozbiórki, a także demontażem i przekazaniem istniejącej armatury (zasuwy, trójniki, hydranty itp.) w miejsce wskazane przez Zamawiającego.</t>
    </r>
  </si>
  <si>
    <r>
      <rPr>
        <b/>
        <sz val="8"/>
        <rFont val="Arial"/>
        <family val="2"/>
        <charset val="238"/>
      </rPr>
      <t xml:space="preserve">Likwidacja istniejącego wodociągu oraz przyłączy </t>
    </r>
    <r>
      <rPr>
        <sz val="8"/>
        <rFont val="Arial"/>
        <family val="2"/>
        <charset val="238"/>
      </rPr>
      <t>wraz z załadunkiem, wywiezieniem i unieszkodliwianiem materiałów z rozbiórki, a także demontażem i przekazaniem istniejącej armatury (zasuwy, trójniki, hydranty itp.) w miejsce wskazane przez Zamawiającego.</t>
    </r>
  </si>
  <si>
    <t>26.KO.1</t>
  </si>
  <si>
    <t>KANALIZACJA SANITARNA - ul. Krótka</t>
  </si>
  <si>
    <t>KANALIZACJA SANITARNA - ul. Jakubowskiego</t>
  </si>
  <si>
    <t>KANALIZACJA SANITARNA - ul. Gradowskiego</t>
  </si>
  <si>
    <t>27.DR</t>
  </si>
  <si>
    <t>RAZEM NETTO: 25.KO</t>
  </si>
  <si>
    <r>
      <t xml:space="preserve">Dostawa i montaż </t>
    </r>
    <r>
      <rPr>
        <b/>
        <sz val="8"/>
        <rFont val="Arial"/>
        <family val="2"/>
        <charset val="238"/>
      </rPr>
      <t>włączenia siodłowego [Tr19, Tr18, Tr1]</t>
    </r>
    <r>
      <rPr>
        <sz val="8"/>
        <rFont val="Arial"/>
        <family val="2"/>
        <charset val="238"/>
      </rPr>
      <t xml:space="preserve"> na istniejącym kanale </t>
    </r>
    <r>
      <rPr>
        <b/>
        <sz val="8"/>
        <rFont val="Arial"/>
        <family val="2"/>
        <charset val="238"/>
      </rPr>
      <t>DN400</t>
    </r>
    <r>
      <rPr>
        <sz val="8"/>
        <rFont val="Arial"/>
        <family val="2"/>
        <charset val="238"/>
      </rPr>
      <t xml:space="preserve"> z rękawem naprawczym wraz z rozbiórką, wywozem i utylizacją istniejących elementów, przepompowywaniem ścieków, robotami ziemnymi, sprawdzeniem, próbami oraz pozostałymi robotami towarzyszącymi. </t>
    </r>
  </si>
  <si>
    <r>
      <t xml:space="preserve">Dostawa i montaż </t>
    </r>
    <r>
      <rPr>
        <b/>
        <sz val="8"/>
        <rFont val="Arial"/>
        <family val="2"/>
        <charset val="238"/>
      </rPr>
      <t>włączenia siodłowego [Tr15, Tr5]</t>
    </r>
    <r>
      <rPr>
        <sz val="8"/>
        <rFont val="Arial"/>
        <family val="2"/>
        <charset val="238"/>
      </rPr>
      <t xml:space="preserve"> na istniejącym kanale </t>
    </r>
    <r>
      <rPr>
        <b/>
        <sz val="8"/>
        <rFont val="Arial"/>
        <family val="2"/>
        <charset val="238"/>
      </rPr>
      <t>DN300</t>
    </r>
    <r>
      <rPr>
        <sz val="8"/>
        <rFont val="Arial"/>
        <family val="2"/>
        <charset val="238"/>
      </rPr>
      <t xml:space="preserve"> z rękawem naprawczym wraz z rozbiórką, wywozem i utylizacją istniejących elementów, przepompowywaniem ścieków, robotami ziemnymi, sprawdzeniem, próbami oraz pozostałymi robotami towarzyszącymi. </t>
    </r>
  </si>
  <si>
    <r>
      <t xml:space="preserve">Dostawa i montaż </t>
    </r>
    <r>
      <rPr>
        <b/>
        <sz val="8"/>
        <rFont val="Arial"/>
        <family val="2"/>
        <charset val="238"/>
      </rPr>
      <t>włączenia siodłowego [9]</t>
    </r>
    <r>
      <rPr>
        <sz val="8"/>
        <rFont val="Arial"/>
        <family val="2"/>
        <charset val="238"/>
      </rPr>
      <t xml:space="preserve"> na istniejącym kanale </t>
    </r>
    <r>
      <rPr>
        <b/>
        <sz val="8"/>
        <rFont val="Arial"/>
        <family val="2"/>
        <charset val="238"/>
      </rPr>
      <t>DN400</t>
    </r>
    <r>
      <rPr>
        <sz val="8"/>
        <rFont val="Arial"/>
        <family val="2"/>
        <charset val="238"/>
      </rPr>
      <t xml:space="preserve"> z rękawem naprawczym wraz z rozbiórką, wywozem i utylizacją istniejących elementów, przepompowywaniem ścieków, robotami ziemnymi, sprawdzeniem, próbami oraz pozostałymi robotami towarzyszącymi. </t>
    </r>
  </si>
  <si>
    <r>
      <t xml:space="preserve">Dostawa i montaż </t>
    </r>
    <r>
      <rPr>
        <b/>
        <sz val="8"/>
        <rFont val="Arial"/>
        <family val="2"/>
        <charset val="238"/>
      </rPr>
      <t>włączenia siodłowego [11]</t>
    </r>
    <r>
      <rPr>
        <sz val="8"/>
        <rFont val="Arial"/>
        <family val="2"/>
        <charset val="238"/>
      </rPr>
      <t xml:space="preserve"> na istniejącym kanale </t>
    </r>
    <r>
      <rPr>
        <b/>
        <sz val="8"/>
        <rFont val="Arial"/>
        <family val="2"/>
        <charset val="238"/>
      </rPr>
      <t>DN300</t>
    </r>
    <r>
      <rPr>
        <sz val="8"/>
        <rFont val="Arial"/>
        <family val="2"/>
        <charset val="238"/>
      </rPr>
      <t xml:space="preserve"> z rękawem naprawczym wraz z rozbiórką, wywozem i utylizacją istniejących elementów, przepompowywaniem ścieków, robotami ziemnymi, sprawdzeniem, próbami oraz pozostałymi robotami towarzyszącymi. </t>
    </r>
  </si>
  <si>
    <t>20.KS.11</t>
  </si>
  <si>
    <r>
      <t xml:space="preserve">Dostawa i montaż </t>
    </r>
    <r>
      <rPr>
        <b/>
        <sz val="8"/>
        <rFont val="Arial"/>
        <family val="2"/>
        <charset val="238"/>
      </rPr>
      <t>trójnika/włączenia siodłowego [T17, T18, T18.1]</t>
    </r>
    <r>
      <rPr>
        <sz val="8"/>
        <rFont val="Arial"/>
        <family val="2"/>
        <charset val="238"/>
      </rPr>
      <t xml:space="preserve"> na kanale </t>
    </r>
    <r>
      <rPr>
        <b/>
        <sz val="8"/>
        <rFont val="Arial"/>
        <family val="2"/>
        <charset val="238"/>
      </rPr>
      <t>DN300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</si>
  <si>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r>
      <t xml:space="preserve">Dostawa i montaż odcinków pionowych rur spustowych </t>
    </r>
    <r>
      <rPr>
        <b/>
        <sz val="8"/>
        <rFont val="Arial"/>
        <family val="2"/>
        <charset val="238"/>
      </rPr>
      <t>[R1, R2, R39, R40, R41, R41', R42, R43]</t>
    </r>
    <r>
      <rPr>
        <sz val="8"/>
        <rFont val="Arial"/>
        <family val="2"/>
        <charset val="238"/>
      </rPr>
      <t xml:space="preserve">: rury, kolana, zwężki, redukcje, złącza, rewizja-czyszczak, przejściówki </t>
    </r>
    <r>
      <rPr>
        <b/>
        <sz val="8"/>
        <rFont val="Arial"/>
        <family val="2"/>
        <charset val="238"/>
      </rPr>
      <t>(podłączenie rynny)</t>
    </r>
    <r>
      <rPr>
        <sz val="8"/>
        <rFont val="Arial"/>
        <family val="2"/>
        <charset val="238"/>
      </rPr>
      <t>, wraz robotami ziemnymi, sprawdzeniem, próbami oraz pozostałymi robotami towarzyszącymi.</t>
    </r>
  </si>
  <si>
    <r>
      <t xml:space="preserve">Dostawa i montaż odcinków pionowych rur spustowych </t>
    </r>
    <r>
      <rPr>
        <b/>
        <sz val="8"/>
        <rFont val="Arial"/>
        <family val="2"/>
        <charset val="238"/>
      </rPr>
      <t>[Rd26, Rd26', Rd27, Rd28, Rd30, Rd30', Rd33, Rd34, Rd36, Rd36', Rd38, Rd39, Rd40, Rd41, Rd42, Rd42', Rd44, Rd44']</t>
    </r>
    <r>
      <rPr>
        <sz val="8"/>
        <rFont val="Arial"/>
        <family val="2"/>
        <charset val="238"/>
      </rPr>
      <t xml:space="preserve">: rury, kolana, zwężki, redukcje, złącza, rewizja-czyszczak, przejściówki </t>
    </r>
    <r>
      <rPr>
        <b/>
        <sz val="8"/>
        <rFont val="Arial"/>
        <family val="2"/>
        <charset val="238"/>
      </rPr>
      <t>(podłączenie rynny)</t>
    </r>
    <r>
      <rPr>
        <sz val="8"/>
        <rFont val="Arial"/>
        <family val="2"/>
        <charset val="238"/>
      </rPr>
      <t>, wraz robotami ziemnymi, sprawdzeniem, próbami oraz pozostałymi robotami towarzyszącymi.</t>
    </r>
  </si>
  <si>
    <r>
      <rPr>
        <b/>
        <sz val="10"/>
        <rFont val="Arial"/>
        <family val="2"/>
        <charset val="238"/>
      </rPr>
      <t>KANALIZACJA DESZCZOWA - ul. Kolegialna (sięgacz dz. nr ew. 903)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</si>
  <si>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KANALIZACJA DESZCZOWA - ul. Kolegialna (sięgacz dz. nr ew. 903)</t>
  </si>
  <si>
    <r>
      <rPr>
        <b/>
        <sz val="10"/>
        <rFont val="Arial"/>
        <family val="2"/>
        <charset val="238"/>
      </rPr>
      <t>ROBOTY DROGOWE - ul. Kolegialna (sięgacz dz. nr ew. 903)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</si>
  <si>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ROBOTY DROGOWE - ul. Kolegialna (sięgacz dz. nr ew. 903)</t>
  </si>
  <si>
    <t>KANALIZACJA SANITARNA - ul. Kolegialna (sięgacz dz. nr ew. 903)</t>
  </si>
  <si>
    <r>
      <t>Włączenie w istniejące odejście</t>
    </r>
    <r>
      <rPr>
        <b/>
        <sz val="8"/>
        <rFont val="Arial"/>
        <family val="2"/>
        <charset val="238"/>
      </rPr>
      <t xml:space="preserve"> T26istn</t>
    </r>
    <r>
      <rPr>
        <sz val="8"/>
        <rFont val="Arial"/>
        <family val="2"/>
        <charset val="238"/>
      </rPr>
      <t xml:space="preserve"> wraz z dostawą i montażem materiałów, robotami ziemnymi, sprawdzeniem, próbami oraz pozostałymi robotami towarzyszącymi.</t>
    </r>
  </si>
  <si>
    <r>
      <t>Dostawa i montaż</t>
    </r>
    <r>
      <rPr>
        <b/>
        <sz val="8"/>
        <rFont val="Arial"/>
        <family val="2"/>
        <charset val="238"/>
      </rPr>
      <t xml:space="preserve"> trójnika/włączenia siodłowego [Td1, Td2] </t>
    </r>
    <r>
      <rPr>
        <sz val="8"/>
        <rFont val="Arial"/>
        <family val="2"/>
        <charset val="238"/>
      </rPr>
      <t xml:space="preserve">na kanale </t>
    </r>
    <r>
      <rPr>
        <b/>
        <sz val="8"/>
        <rFont val="Arial"/>
        <family val="2"/>
        <charset val="238"/>
      </rPr>
      <t>DN250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</si>
  <si>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t>21.KS.6</t>
  </si>
  <si>
    <t>21.KS.7</t>
  </si>
  <si>
    <t>"Rozdział kanalizacji ogólnospławnej na kanalizację sanitarną i deszczową wraz z przebudową infrastruktury technicznej w ul. Kolegialnej, ul. Misjonarskiej, ul. Jakubowskiego, ul. Krótkiej oraz na Pl. Obrońców Warszawy”</t>
  </si>
  <si>
    <r>
      <t xml:space="preserve">TABELA PRZEDMIARU ROBÓT NR 1
</t>
    </r>
    <r>
      <rPr>
        <b/>
        <sz val="10"/>
        <rFont val="Arial"/>
        <family val="2"/>
        <charset val="238"/>
      </rPr>
      <t>"Rozdział kanalizacji ogólnospławnej na kanalizację sanitarną i deszczową wraz z przebudową infrastruktury technicznej w ul. Kolegialnej, ul. Misjonarskiej, ul. Jakubowskiego, ul. Krótkiej oraz na Pl. Obrońców Warszawy”</t>
    </r>
  </si>
  <si>
    <t>TABELA PRZEDMIARU ROBÓT NR 2
"Rozdział kanalizacji ogólnospławnej na kanalizację sanitarną i deszczową wraz z przebudową infrastruktury technicznej w ul. Kolegialnej, ul. Misjonarskiej, ul. Jakubowskiego, ul. Krótkiej oraz na Pl. Obrońców Warszawy”</t>
  </si>
  <si>
    <t>TABELA PRZEDMIARU ROBÓT NR 3
"Rozdział kanalizacji ogólnospławnej na kanalizację sanitarną i deszczową wraz z przebudową infrastruktury technicznej w ul. Kolegialnej, ul. Misjonarskiej, ul. Jakubowskiego, ul. Krótkiej oraz na Pl. Obrońców Warszawy”</t>
  </si>
  <si>
    <r>
      <t xml:space="preserve">Dostawa i montaż odcinków pionowych rur spustowych </t>
    </r>
    <r>
      <rPr>
        <b/>
        <sz val="8"/>
        <rFont val="Arial"/>
        <family val="2"/>
        <charset val="238"/>
      </rPr>
      <t>[R1, R2, R39, R40, R41, R41', R42, R43]</t>
    </r>
    <r>
      <rPr>
        <sz val="8"/>
        <rFont val="Arial"/>
        <family val="2"/>
        <charset val="238"/>
      </rPr>
      <t xml:space="preserve">: rury, kolana, trójniki, zwężki, redukcje, złącza, zaślepki </t>
    </r>
    <r>
      <rPr>
        <b/>
        <sz val="8"/>
        <rFont val="Arial"/>
        <family val="2"/>
        <charset val="238"/>
      </rPr>
      <t>(wyprowadzenie do poziomu terenu)</t>
    </r>
    <r>
      <rPr>
        <sz val="8"/>
        <rFont val="Arial"/>
        <family val="2"/>
        <charset val="238"/>
      </rPr>
      <t>, wraz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</si>
  <si>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[D1, D2]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DN1500</t>
    </r>
    <r>
      <rPr>
        <sz val="8"/>
        <rFont val="Arial"/>
        <family val="2"/>
        <charset val="238"/>
      </rPr>
      <t xml:space="preserve"> (zagł. </t>
    </r>
    <r>
      <rPr>
        <sz val="8"/>
        <rFont val="Calibri"/>
        <family val="2"/>
        <charset val="238"/>
      </rPr>
      <t>≥</t>
    </r>
    <r>
      <rPr>
        <sz val="8"/>
        <rFont val="Arial"/>
        <family val="2"/>
        <charset val="238"/>
      </rPr>
      <t>4m) wraz z robotami ziemnymi, sprawdzeniem, próbami oraz pozostałymi robotami towarzyszącymi.</t>
    </r>
  </si>
  <si>
    <r>
      <t xml:space="preserve">Dostawa i wymiana kanału z rur </t>
    </r>
    <r>
      <rPr>
        <b/>
        <sz val="8"/>
        <rFont val="Arial"/>
        <family val="2"/>
        <charset val="238"/>
      </rPr>
      <t>DN200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próbami, oraz pozostałymi robotami towarzyszącymi. </t>
    </r>
  </si>
  <si>
    <t>18.KS.17</t>
  </si>
  <si>
    <r>
      <t xml:space="preserve">Dostawa i montaż </t>
    </r>
    <r>
      <rPr>
        <b/>
        <sz val="8"/>
        <rFont val="Arial"/>
        <family val="2"/>
        <charset val="238"/>
      </rPr>
      <t>włączenia siodłowego [Tr3]</t>
    </r>
    <r>
      <rPr>
        <sz val="8"/>
        <rFont val="Arial"/>
        <family val="2"/>
        <charset val="238"/>
      </rPr>
      <t xml:space="preserve"> na istniejącym kanale </t>
    </r>
    <r>
      <rPr>
        <b/>
        <sz val="8"/>
        <rFont val="Arial"/>
        <family val="2"/>
        <charset val="238"/>
      </rPr>
      <t>DN400</t>
    </r>
    <r>
      <rPr>
        <sz val="8"/>
        <rFont val="Arial"/>
        <family val="2"/>
        <charset val="238"/>
      </rPr>
      <t xml:space="preserve"> z rękawem naprawczym wraz z rozbiórką, wywozem i utylizacją istniejących elementów, przepompowywaniem ścieków, robotami ziemnymi, sprawdzeniem, próbami oraz pozostałymi robotami towarzyszącymi. </t>
    </r>
  </si>
  <si>
    <r>
      <rPr>
        <b/>
        <sz val="10"/>
        <rFont val="Arial"/>
        <family val="2"/>
        <charset val="238"/>
      </rPr>
      <t xml:space="preserve">KANALIZACJA DESZCZOWA - ul. Kolegialna (odc. 1-go Maja - Kilińskiego) 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p r z y g o t o w a w c z e i    T e c h n o l o g i a</t>
    </r>
  </si>
  <si>
    <t xml:space="preserve">KANALIZACJA DESZCZOWA - ul. Kolegialna (odc. 1-go Maja - Kilińskiego) </t>
  </si>
  <si>
    <r>
      <rPr>
        <b/>
        <sz val="10"/>
        <rFont val="Arial"/>
        <family val="2"/>
        <charset val="238"/>
      </rPr>
      <t xml:space="preserve">ROBOTY DROGOWE - ul. Kolegialna (odc. 1-go Maja - Kilińskiego) 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</si>
  <si>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 xml:space="preserve">ROBOTY DROGOWE - ul. Kolegialna (odc. 1-go Maja - Kilińskiego) </t>
  </si>
  <si>
    <r>
      <t>Włączenie w istniejące odejście</t>
    </r>
    <r>
      <rPr>
        <b/>
        <sz val="8"/>
        <rFont val="Arial"/>
        <family val="2"/>
        <charset val="238"/>
      </rPr>
      <t xml:space="preserve"> KDW1</t>
    </r>
    <r>
      <rPr>
        <sz val="8"/>
        <rFont val="Arial"/>
        <family val="2"/>
        <charset val="238"/>
      </rPr>
      <t xml:space="preserve"> wraz z dostawą i montażem niezbędnych materiałów,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</si>
  <si>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[D20, D21, D22]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</t>
    </r>
    <r>
      <rPr>
        <sz val="8"/>
        <rFont val="Calibri"/>
        <family val="2"/>
        <charset val="238"/>
      </rPr>
      <t>≥</t>
    </r>
    <r>
      <rPr>
        <sz val="8"/>
        <rFont val="Arial"/>
        <family val="2"/>
        <charset val="238"/>
      </rPr>
      <t>4m) wraz z robotami ziemnymi, sprawdzeniem, próbami oraz pozostałymi robotami towarzyszącymi.</t>
    </r>
  </si>
  <si>
    <r>
      <t xml:space="preserve">Dostawa i montaż kompletnej studni kanalizacyjnej </t>
    </r>
    <r>
      <rPr>
        <b/>
        <sz val="8"/>
        <rFont val="Arial"/>
        <family val="2"/>
        <charset val="238"/>
      </rPr>
      <t>[DT5, DT11, DT14, DT15, D15.1, DT16, DT17, DT18, DT18.1]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 xml:space="preserve">DN600 </t>
    </r>
    <r>
      <rPr>
        <sz val="8"/>
        <rFont val="Arial"/>
        <family val="2"/>
        <charset val="238"/>
      </rPr>
      <t>(bez pokrywy systemowej, właz w innej pozycji obmiarowej), (zagł. od 2,01m do 2,99m) wraz 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</si>
  <si>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[D21, D22, D23, D24, D26, D27, D28, D30, D31, D32, D33, D33.1]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2,01m do 2,99m) wraz 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</si>
  <si>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[D29]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DN1000</t>
    </r>
    <r>
      <rPr>
        <sz val="8"/>
        <rFont val="Arial"/>
        <family val="2"/>
        <charset val="238"/>
      </rPr>
      <t xml:space="preserve"> (zagł. od 2,01m do 2,99m) wraz z robotami ziemnymi, sprawdzeniem, próbami oraz pozostałymi robotami towarzyszącymi.</t>
    </r>
  </si>
  <si>
    <r>
      <t>Dostawa i montaż</t>
    </r>
    <r>
      <rPr>
        <b/>
        <sz val="8"/>
        <rFont val="Arial"/>
        <family val="2"/>
        <charset val="238"/>
      </rPr>
      <t xml:space="preserve"> włazu personalizowany kołnierzowego</t>
    </r>
    <r>
      <rPr>
        <sz val="8"/>
        <rFont val="Arial"/>
        <family val="2"/>
        <charset val="238"/>
      </rPr>
      <t xml:space="preserve"> wraz z wykonaniem regulacji wysokościowej.</t>
    </r>
  </si>
  <si>
    <r>
      <t xml:space="preserve">Włączenie w istniejącą </t>
    </r>
    <r>
      <rPr>
        <b/>
        <sz val="8"/>
        <rFont val="Arial"/>
        <family val="2"/>
        <charset val="238"/>
      </rPr>
      <t>studnię T9D1</t>
    </r>
    <r>
      <rPr>
        <sz val="8"/>
        <rFont val="Arial"/>
        <family val="2"/>
        <charset val="238"/>
      </rPr>
      <t xml:space="preserve"> wraz z wykonaniem przejścia szczelnego, dostawą i montażem materiałów, robotami ziemnymi, sprawdzeniem, próbami oraz pozostałymi robotami towarzyszącymi.</t>
    </r>
  </si>
  <si>
    <r>
      <t xml:space="preserve">Włączenie w istniejącą </t>
    </r>
    <r>
      <rPr>
        <b/>
        <sz val="8"/>
        <rFont val="Arial"/>
        <family val="2"/>
        <charset val="238"/>
      </rPr>
      <t>studnię T10D2</t>
    </r>
    <r>
      <rPr>
        <sz val="8"/>
        <rFont val="Arial"/>
        <family val="2"/>
        <charset val="238"/>
      </rPr>
      <t xml:space="preserve"> wraz z wykonaniem przejścia szczelnego, dostawą i montażem materiałów, robotami ziemnymi, sprawdzeniem, próbami oraz pozostałymi robotami towarzyszącymi.</t>
    </r>
  </si>
  <si>
    <r>
      <t xml:space="preserve">Włączenie w istniejącą </t>
    </r>
    <r>
      <rPr>
        <b/>
        <sz val="8"/>
        <rFont val="Arial"/>
        <family val="2"/>
        <charset val="238"/>
      </rPr>
      <t>studnię D26ist.</t>
    </r>
    <r>
      <rPr>
        <sz val="8"/>
        <rFont val="Arial"/>
        <family val="2"/>
        <charset val="238"/>
      </rPr>
      <t xml:space="preserve"> wraz z wykonaniem przejścia szczelnego, dostawą i montażem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</si>
  <si>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W7.1 </t>
    </r>
    <r>
      <rPr>
        <sz val="8"/>
        <rFont val="Arial"/>
        <family val="2"/>
        <charset val="238"/>
      </rPr>
      <t>- wyłączenie z użytkowania wraz z demontażem istniejącego przyłącza oraz hydrantu z robotami ziemnymi oraz pozostałymi robotami towarzyszącymi.</t>
    </r>
  </si>
  <si>
    <r>
      <rPr>
        <b/>
        <sz val="8"/>
        <rFont val="Arial"/>
        <family val="2"/>
        <charset val="238"/>
      </rPr>
      <t xml:space="preserve">Węzeł W7 (HP2) </t>
    </r>
    <r>
      <rPr>
        <sz val="8"/>
        <rFont val="Arial"/>
        <family val="2"/>
        <charset val="238"/>
      </rPr>
      <t>- dostawa i montaż armatury oraz kształtek montażowych wraz z przyłączem hydrantowym (odcinek przewodu od węzła W7 do hydrantu HP2) i hydrantem (HP2),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</si>
  <si>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W2 (HP) </t>
    </r>
    <r>
      <rPr>
        <sz val="8"/>
        <rFont val="Arial"/>
        <family val="2"/>
        <charset val="238"/>
      </rPr>
      <t>- dostawa i montaż armatury oraz kształtek montażowych wraz z przyłączem hydrantowym (odcinek przewodu od węzła W2 do hydrantu HP1) i hydrantem (HP1)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</si>
  <si>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>Węzeł W3</t>
    </r>
    <r>
      <rPr>
        <sz val="8"/>
        <rFont val="Arial"/>
        <family val="2"/>
        <charset val="238"/>
      </rPr>
      <t xml:space="preserve"> (połączenie z istniejącym wodociągiem) - dostawa i montaż armatury oraz kształtek montażowych wraz z przepięciem odejścia kształtkami połączeniowymi (systemowymi), robotami ziemnymi, sprawdzeniem, próbami oraz pozostałymi robotami towarzyszącymi.</t>
    </r>
  </si>
  <si>
    <r>
      <rPr>
        <b/>
        <sz val="10"/>
        <rFont val="Arial"/>
        <family val="2"/>
        <charset val="238"/>
      </rPr>
      <t>KANALIZACJA SANITARNA - ul. Kolegialna (odc. Tumska- Kilińskiego)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</si>
  <si>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KANALIZACJA SANITARNA - ul. Kolegialna (odc. Tumska - Kilińskiego)</t>
  </si>
  <si>
    <r>
      <rPr>
        <b/>
        <sz val="8"/>
        <rFont val="Arial"/>
        <family val="2"/>
        <charset val="238"/>
      </rPr>
      <t>Dostawa i wymiana istniejącej studni kanalizacyjnej [S26.1, S8.1K]</t>
    </r>
    <r>
      <rPr>
        <sz val="8"/>
        <rFont val="Arial"/>
        <family val="2"/>
        <charset val="238"/>
      </rPr>
      <t xml:space="preserve"> na nową kompletną studnię monolityczną o średnicy</t>
    </r>
    <r>
      <rPr>
        <b/>
        <sz val="8"/>
        <rFont val="Arial"/>
        <family val="2"/>
        <charset val="238"/>
      </rPr>
      <t xml:space="preserve"> DN1200</t>
    </r>
    <r>
      <rPr>
        <sz val="8"/>
        <rFont val="Arial"/>
        <family val="2"/>
        <charset val="238"/>
      </rPr>
      <t xml:space="preserve"> (zagł. od 2,01m do 2,99m) wraz z rozbiórką, wywozem i utylizacją istniejących elementów, przepompowywaniem ścieków, robotami ziemnymi, sprawdzeniem, próbami oraz pozostałymi robotami towarzyszącymi.</t>
    </r>
  </si>
  <si>
    <r>
      <t xml:space="preserve">Dostawa i wymiana kanału z rur </t>
    </r>
    <r>
      <rPr>
        <b/>
        <sz val="8"/>
        <rFont val="Arial"/>
        <family val="2"/>
        <charset val="238"/>
      </rPr>
      <t>DN300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próbami, oraz pozostałymi robotami towarzyszącymi. </t>
    </r>
  </si>
  <si>
    <r>
      <rPr>
        <b/>
        <sz val="8"/>
        <rFont val="Arial"/>
        <family val="2"/>
        <charset val="238"/>
      </rPr>
      <t>Dostawa i wymiana istniejącej studni kanalizacyjnej [S13]</t>
    </r>
    <r>
      <rPr>
        <sz val="8"/>
        <rFont val="Arial"/>
        <family val="2"/>
        <charset val="238"/>
      </rPr>
      <t xml:space="preserve"> na nową kompletną studnię monolityczną o średnicy</t>
    </r>
    <r>
      <rPr>
        <b/>
        <sz val="8"/>
        <rFont val="Arial"/>
        <family val="2"/>
        <charset val="238"/>
      </rPr>
      <t xml:space="preserve"> DN1000</t>
    </r>
    <r>
      <rPr>
        <sz val="8"/>
        <rFont val="Arial"/>
        <family val="2"/>
        <charset val="238"/>
      </rPr>
      <t xml:space="preserve"> (zagł. ≥4m) wraz z rozbiórką, wywozem i utylizacją istniejących elementów, przepompowywaniem ścieków,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</si>
  <si>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Dostawa i wymiana istniejącej studni kanalizacyjnej [S14, S15]</t>
    </r>
    <r>
      <rPr>
        <sz val="8"/>
        <rFont val="Arial"/>
        <family val="2"/>
        <charset val="238"/>
      </rPr>
      <t xml:space="preserve"> na nową kompletną studnię monolityczną o średnicy</t>
    </r>
    <r>
      <rPr>
        <b/>
        <sz val="8"/>
        <rFont val="Arial"/>
        <family val="2"/>
        <charset val="238"/>
      </rPr>
      <t xml:space="preserve"> DN1200</t>
    </r>
    <r>
      <rPr>
        <sz val="8"/>
        <rFont val="Arial"/>
        <family val="2"/>
        <charset val="238"/>
      </rPr>
      <t xml:space="preserve"> (zagł. ≥4m)</t>
    </r>
    <r>
      <rPr>
        <b/>
        <sz val="8"/>
        <rFont val="Arial"/>
        <family val="2"/>
        <charset val="238"/>
      </rPr>
      <t xml:space="preserve">  </t>
    </r>
    <r>
      <rPr>
        <sz val="8"/>
        <rFont val="Arial"/>
        <family val="2"/>
        <charset val="238"/>
      </rPr>
      <t>wraz z rozbiórką, wywozem i utylizacją istniejących elementów, przepompowywaniem ścieków,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</si>
  <si>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Dostawa i wymiana istniejącej studni kanalizacyjnej [S7]</t>
    </r>
    <r>
      <rPr>
        <sz val="8"/>
        <rFont val="Arial"/>
        <family val="2"/>
        <charset val="238"/>
      </rPr>
      <t xml:space="preserve"> na nową kompletną studnię monolityczną o średnicy</t>
    </r>
    <r>
      <rPr>
        <b/>
        <sz val="8"/>
        <rFont val="Arial"/>
        <family val="2"/>
        <charset val="238"/>
      </rPr>
      <t xml:space="preserve"> DN1200</t>
    </r>
    <r>
      <rPr>
        <sz val="8"/>
        <rFont val="Arial"/>
        <family val="2"/>
        <charset val="238"/>
      </rPr>
      <t xml:space="preserve"> (zagł. od 3m do 3,99m) wraz z rozbiórką, wywozem i utylizacją istniejących elementów, przepompowywaniem ścieków, robotami ziemnymi, sprawdzeniem, próbami oraz pozostałymi robotami towarzyszącymi.</t>
    </r>
  </si>
  <si>
    <t>18.KS.18</t>
  </si>
  <si>
    <r>
      <rPr>
        <b/>
        <sz val="8"/>
        <rFont val="Arial"/>
        <family val="2"/>
        <charset val="238"/>
      </rPr>
      <t xml:space="preserve">Renowacja istniejącej studni kanalizacyjnej [S2a] DN1000 zgodnie ze schematem nr 3a </t>
    </r>
    <r>
      <rPr>
        <sz val="8"/>
        <rFont val="Arial"/>
        <family val="2"/>
        <charset val="238"/>
      </rPr>
      <t>(zagł. od 2,01m do 2,99m) wraz z rozbiórką, wywozem i utylizacją istniejących elementów, przepompowywaniem ścieków, dostawą i montażem/wbudowaniem materiałów, robotami ziemnymi, sprawdzeniem, próbami oraz pozostałymi robotami towarzyszącymi.</t>
    </r>
  </si>
  <si>
    <r>
      <t xml:space="preserve">Dostawa i montaż </t>
    </r>
    <r>
      <rPr>
        <b/>
        <sz val="8"/>
        <rFont val="Arial"/>
        <family val="2"/>
        <charset val="238"/>
      </rPr>
      <t>włączenia siodłowego [T1, T2]</t>
    </r>
    <r>
      <rPr>
        <sz val="8"/>
        <rFont val="Arial"/>
        <family val="2"/>
        <charset val="238"/>
      </rPr>
      <t xml:space="preserve"> na istniejącym kanale </t>
    </r>
    <r>
      <rPr>
        <b/>
        <sz val="8"/>
        <rFont val="Arial"/>
        <family val="2"/>
        <charset val="238"/>
      </rPr>
      <t>DN300</t>
    </r>
    <r>
      <rPr>
        <sz val="8"/>
        <rFont val="Arial"/>
        <family val="2"/>
        <charset val="238"/>
      </rPr>
      <t xml:space="preserve"> z rękawem naprawczym wraz z rozbiórką, wywozem i utylizacją istniejących elementów, przepompowywaniem ścieków, robotami ziemnymi, sprawdzeniem, próbami oraz pozostałymi robotami towarzyszącymi. </t>
    </r>
  </si>
  <si>
    <t>19.KS.11</t>
  </si>
  <si>
    <r>
      <rPr>
        <b/>
        <sz val="8"/>
        <rFont val="Arial"/>
        <family val="2"/>
        <charset val="238"/>
      </rPr>
      <t xml:space="preserve">Dostawa i wymiana istniejącej studni kanalizacyjnej [S20, S21, S27] na studnię monolityczną DN1200 zgodnie ze schematem nr 2 </t>
    </r>
    <r>
      <rPr>
        <sz val="8"/>
        <rFont val="Arial"/>
        <family val="2"/>
        <charset val="238"/>
      </rPr>
      <t>(zagł. od 3,00m do 3,99m)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</si>
  <si>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Dostawa i wymiana studni kanalizacyjnej [S15] na studnię monolityczną DN1200 zgodnie ze schematem nr 2 </t>
    </r>
    <r>
      <rPr>
        <sz val="8"/>
        <rFont val="Arial"/>
        <family val="2"/>
        <charset val="238"/>
      </rPr>
      <t>(zagł. od 3,00m do 3,99m)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</si>
  <si>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Dostawa i wymiana istniejącej studni kanalizacyjnej [S1.1.1]</t>
    </r>
    <r>
      <rPr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 xml:space="preserve">na studnię monolityczną DN1200 </t>
    </r>
    <r>
      <rPr>
        <sz val="8"/>
        <rFont val="Arial"/>
        <family val="2"/>
        <charset val="238"/>
      </rPr>
      <t xml:space="preserve">(zagł. </t>
    </r>
    <r>
      <rPr>
        <sz val="8"/>
        <rFont val="Calibri"/>
        <family val="2"/>
        <charset val="238"/>
      </rPr>
      <t>≤</t>
    </r>
    <r>
      <rPr>
        <sz val="8"/>
        <rFont val="Arial"/>
        <family val="2"/>
        <charset val="238"/>
      </rPr>
      <t>2,00m)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wraz z rozbiórką, wywozem i utylizacją istniejących elementów, przepompowywaniem ścieków, robotami ziemnymi, sprawdzeniem, próbami oraz pozostałymi robotami towarzyszącymi.</t>
    </r>
  </si>
  <si>
    <t>KANALIZACJA SANITARNA - Pl. Obrońców Warszawy</t>
  </si>
  <si>
    <r>
      <t xml:space="preserve">Dostawa i montaż </t>
    </r>
    <r>
      <rPr>
        <b/>
        <sz val="8"/>
        <rFont val="Arial"/>
        <family val="2"/>
        <charset val="238"/>
      </rPr>
      <t>włączenia siodłowego [TrD1, TrD1.1]</t>
    </r>
    <r>
      <rPr>
        <sz val="8"/>
        <rFont val="Arial"/>
        <family val="2"/>
        <charset val="238"/>
      </rPr>
      <t xml:space="preserve"> na istniejącym kanale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wraz z rozbiórką, wywozem i utylizacją istniejących elementów, przepompowywaniem ścieków, robotami ziemnymi, sprawdzeniem, próbami oraz pozostałymi robotami towarzyszącymi. </t>
    </r>
  </si>
  <si>
    <r>
      <t xml:space="preserve">Dostawa i wymiana studzienki ściekowej ulicznej wraz z rusztem, osadnikiem bez syfonu </t>
    </r>
    <r>
      <rPr>
        <b/>
        <sz val="8"/>
        <rFont val="Arial"/>
        <family val="2"/>
        <charset val="238"/>
      </rPr>
      <t>[W1K, W2K, W3K, W4K, W5K, W6K, W7K, W8K, W9K, W10K, W11K]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DN500</t>
    </r>
    <r>
      <rPr>
        <sz val="8"/>
        <rFont val="Arial"/>
        <family val="2"/>
        <charset val="238"/>
      </rPr>
      <t xml:space="preserve"> wraz z rozbiórką, wywozem i utylizacją istniejących elementów,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</si>
  <si>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[S19] DN1200 zgodnie ze schematem nr 3a</t>
    </r>
    <r>
      <rPr>
        <sz val="8"/>
        <rFont val="Arial"/>
        <family val="2"/>
        <charset val="238"/>
      </rPr>
      <t xml:space="preserve"> (zagł. od 2,01m do 2,99m)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</si>
  <si>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[S5, S7, S24] DN1200 zgodnie ze schematem nr 3a</t>
    </r>
    <r>
      <rPr>
        <sz val="8"/>
        <rFont val="Arial"/>
        <family val="2"/>
        <charset val="238"/>
      </rPr>
      <t xml:space="preserve"> (zagł. od 3,00m do 3,99m)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</si>
  <si>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Dostawa i wymiana istniejącej pokrywy nastudziennej na pokrywę nastudzienną, odciążającą na studni kanalizacyjnej DN1400 [S2K, S3K, S4K, S5K, S6K, S7K, S8K, S9K, S10K, S11K] zgodnie ze schematem nr 4</t>
    </r>
    <r>
      <rPr>
        <sz val="8"/>
        <rFont val="Arial"/>
        <family val="2"/>
        <charset val="238"/>
      </rPr>
      <t xml:space="preserve"> wraz z rozbiórką, wywozem i utylizacją istniejących elementów,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</si>
  <si>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Dostawa i wymiana istniejącej pokrywy nastudziennej na pokrywę nastudzienną, odciążającą na studni kanalizacyjnej DN1200 [S1K, S1.1K, S2.1K] zgodnie ze schematem nr 4</t>
    </r>
    <r>
      <rPr>
        <sz val="8"/>
        <rFont val="Arial"/>
        <family val="2"/>
        <charset val="238"/>
      </rPr>
      <t xml:space="preserve"> wraz z rozbiórką, wywozem i utylizacją istniejących elementów,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</si>
  <si>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[S8] DN1200 zgodnie ze schematem nr 3a</t>
    </r>
    <r>
      <rPr>
        <sz val="8"/>
        <rFont val="Arial"/>
        <family val="2"/>
        <charset val="238"/>
      </rPr>
      <t xml:space="preserve"> (zagł. od 3,00m do 3,99m)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</si>
  <si>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[S13.2] DN900 zgodnie ze schematem nr 3c</t>
    </r>
    <r>
      <rPr>
        <sz val="8"/>
        <rFont val="Arial"/>
        <family val="2"/>
        <charset val="238"/>
      </rPr>
      <t xml:space="preserve"> (zagł. ≤2m)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</si>
  <si>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[S16] DN1400 zgodnie ze schematem nr 3c</t>
    </r>
    <r>
      <rPr>
        <sz val="8"/>
        <rFont val="Arial"/>
        <family val="2"/>
        <charset val="238"/>
      </rPr>
      <t xml:space="preserve"> (zagł. ≥4m)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</si>
  <si>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[S3, S4] DN1200 zgodnie ze schematem nr 3a</t>
    </r>
    <r>
      <rPr>
        <sz val="8"/>
        <rFont val="Arial"/>
        <family val="2"/>
        <charset val="238"/>
      </rPr>
      <t xml:space="preserve"> (zagł. od 2,01m do 2,99m)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</si>
  <si>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[S6] DN1000 zgodnie ze schematem nr 3c</t>
    </r>
    <r>
      <rPr>
        <sz val="8"/>
        <rFont val="Arial"/>
        <family val="2"/>
        <charset val="238"/>
      </rPr>
      <t xml:space="preserve"> (zagł. od 2,01m do 2,99m)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</si>
  <si>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[S12, S13] DN1200 zgodnie ze schematem nr 3a</t>
    </r>
    <r>
      <rPr>
        <sz val="8"/>
        <rFont val="Arial"/>
        <family val="2"/>
        <charset val="238"/>
      </rPr>
      <t xml:space="preserve"> (zagł. od 3,00m do 3,99m)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</si>
  <si>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[S10, S14] DN1200 zgodnie ze schematem nr 3b</t>
    </r>
    <r>
      <rPr>
        <sz val="8"/>
        <rFont val="Arial"/>
        <family val="2"/>
        <charset val="238"/>
      </rPr>
      <t xml:space="preserve"> (zagł. od 3,00m do 3,99m)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</si>
  <si>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[S11] DN1000 zgodnie ze schematem nr 3b</t>
    </r>
    <r>
      <rPr>
        <sz val="8"/>
        <rFont val="Arial"/>
        <family val="2"/>
        <charset val="238"/>
      </rPr>
      <t xml:space="preserve"> (zagł. od 3,00m do 3,99m) wraz z rozbiórką, wywozem i utylizacją istniejących elementów, przepompowywaniem ścieków, dostawą i montażem/wbudowaniem materiałów, robotami ziemnymi, sprawdzeniem, próbami oraz pozostałymi robotami towarzyszącymi.</t>
    </r>
  </si>
  <si>
    <t>KANALIZACJA DESZCZOWA - ul. Kolegialna (odc. 1-go Maja - Tumska)</t>
  </si>
  <si>
    <r>
      <rPr>
        <b/>
        <sz val="10"/>
        <rFont val="Arial"/>
        <family val="2"/>
        <charset val="238"/>
      </rPr>
      <t>KOSZTY OGÓLNE - PRZEDMIAR ROBÓT NR 2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 xml:space="preserve">E l e m e n t y   r o z l i c z e n i o w e </t>
    </r>
  </si>
  <si>
    <r>
      <rPr>
        <b/>
        <sz val="10"/>
        <rFont val="Arial"/>
        <family val="2"/>
        <charset val="238"/>
      </rPr>
      <t>WODOCIĄG - ul. Misjonarska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</si>
  <si>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r>
      <rPr>
        <b/>
        <sz val="10"/>
        <rFont val="Arial"/>
        <family val="2"/>
        <charset val="238"/>
      </rPr>
      <t>WODOCIĄG - Pl. Obrońców Warszawy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</si>
  <si>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r>
      <rPr>
        <b/>
        <sz val="10"/>
        <rFont val="Arial"/>
        <family val="2"/>
        <charset val="238"/>
      </rPr>
      <t>KANALIZACJA SANITARNA - ul. Jakubowskiego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</si>
  <si>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r>
      <rPr>
        <b/>
        <sz val="10"/>
        <rFont val="Arial"/>
        <family val="2"/>
        <charset val="238"/>
      </rPr>
      <t>KANALIZACJA SANITARNA - ul. Kolegialna (sięgacz dz. nr ew. 903)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</si>
  <si>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r>
      <rPr>
        <b/>
        <sz val="10"/>
        <rFont val="Arial"/>
        <family val="2"/>
        <charset val="238"/>
      </rPr>
      <t>KANALIZACJA SANITARNA - Pl. Obrońców Warszawy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</si>
  <si>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r>
      <rPr>
        <b/>
        <sz val="10"/>
        <rFont val="Arial"/>
        <family val="2"/>
        <charset val="238"/>
      </rPr>
      <t>KANALIZACJA SANITARNA - ul. Gradowskiego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</si>
  <si>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r>
      <rPr>
        <b/>
        <sz val="10"/>
        <rFont val="Arial"/>
        <family val="2"/>
        <charset val="238"/>
      </rPr>
      <t>KANALIZACJA DESZCZOWA - ul. Kolegialna (odc. 1-go Maja - Tumska)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</si>
  <si>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17.KS.29</t>
  </si>
  <si>
    <r>
      <rPr>
        <b/>
        <sz val="8"/>
        <rFont val="Arial"/>
        <family val="2"/>
        <charset val="238"/>
      </rPr>
      <t>Likwidacja mechaniczna/fizyczna istniejących, wskazanych kanałów</t>
    </r>
    <r>
      <rPr>
        <sz val="8"/>
        <rFont val="Arial"/>
        <family val="2"/>
        <charset val="238"/>
      </rPr>
      <t xml:space="preserve">  z elementami sieci (w tym studniami, przyłączami, wpustami) wraz z załadunkiem, wywiezieniem i unieszkodliwianiem materiałów z rozbiórki, a także demontażem i przekazaniem istniejących włazów w miejsce wskazane przez Zamawiającego.</t>
    </r>
  </si>
  <si>
    <t>19.KS.12</t>
  </si>
  <si>
    <t>21.KS.8</t>
  </si>
  <si>
    <t>17.KS.30</t>
  </si>
  <si>
    <r>
      <rPr>
        <b/>
        <sz val="8"/>
        <rFont val="Arial"/>
        <family val="2"/>
        <charset val="238"/>
      </rPr>
      <t xml:space="preserve">Przesadzenie krzewów </t>
    </r>
    <r>
      <rPr>
        <sz val="8"/>
        <rFont val="Arial"/>
        <family val="2"/>
        <charset val="238"/>
      </rPr>
      <t xml:space="preserve">wchodzących w kolizję z budową infrastruktury (objętej Przedmiarem nr 1 i nr 2), z czasowym przechowaniem oraz ponownym posadzeniem w miejsce pierwotne z uwzględnieniem kosztów towarzyszących. </t>
    </r>
  </si>
  <si>
    <r>
      <t xml:space="preserve">Dostawa i montaż </t>
    </r>
    <r>
      <rPr>
        <b/>
        <sz val="8"/>
        <rFont val="Arial"/>
        <family val="2"/>
        <charset val="238"/>
      </rPr>
      <t>trójnika/włączenia siodłowego [T14.1, T1, T2, T3, T4, T5, T6]</t>
    </r>
    <r>
      <rPr>
        <sz val="8"/>
        <rFont val="Arial"/>
        <family val="2"/>
        <charset val="238"/>
      </rPr>
      <t xml:space="preserve"> na kanale </t>
    </r>
    <r>
      <rPr>
        <b/>
        <sz val="8"/>
        <rFont val="Arial"/>
        <family val="2"/>
        <charset val="238"/>
      </rPr>
      <t>DN500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</si>
  <si>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r>
      <t xml:space="preserve">Dostawa i montaż kompletnej studzienki ściekowej ulicznej wraz z rusztem, osadnikiem bez syfonu </t>
    </r>
    <r>
      <rPr>
        <b/>
        <sz val="8"/>
        <rFont val="Arial"/>
        <family val="2"/>
        <charset val="238"/>
      </rPr>
      <t>[W24.1, W1, W2, W3, W4, W5, W6, W5.1, W5.2, W7, W9, W11, W12, W13, W14, W13.1, W14.1, W15, W16, W17, W18, W19, W21, W24, W25, W26, W27, W28, W29]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DN500</t>
    </r>
    <r>
      <rPr>
        <sz val="8"/>
        <rFont val="Arial"/>
        <family val="2"/>
        <charset val="238"/>
      </rPr>
      <t xml:space="preserve"> wraz z robotami ziemnymi, sprawdzeniem, próbami oraz pozostałymi robotami towarzyszącymi.</t>
    </r>
  </si>
  <si>
    <r>
      <t xml:space="preserve">Dostawa i montaż kompletnej studzienki ściekowej ulicznej wraz z rusztem, osadnikiem bez syfonu </t>
    </r>
    <r>
      <rPr>
        <b/>
        <sz val="8"/>
        <rFont val="Arial"/>
        <family val="2"/>
        <charset val="238"/>
      </rPr>
      <t>[W22.1, W22.2, W23, W24, W25.1, W25.2, W26, W27, W28, W29, W30, W31 ]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DN500</t>
    </r>
    <r>
      <rPr>
        <sz val="8"/>
        <rFont val="Arial"/>
        <family val="2"/>
        <charset val="238"/>
      </rPr>
      <t xml:space="preserve"> wraz z robotami ziemnymi, sprawdzeniem, próbami oraz pozostałymi robotami towarzyszącymi.</t>
    </r>
  </si>
  <si>
    <r>
      <t xml:space="preserve">Włączenie w istniejącą </t>
    </r>
    <r>
      <rPr>
        <b/>
        <sz val="8"/>
        <rFont val="Arial"/>
        <family val="2"/>
        <charset val="238"/>
      </rPr>
      <t>studnię D12istn</t>
    </r>
    <r>
      <rPr>
        <sz val="8"/>
        <rFont val="Arial"/>
        <family val="2"/>
        <charset val="238"/>
      </rPr>
      <t xml:space="preserve"> wraz z wykonaniem przejścia szczelnego, dostawą i montażem materiałów, robotami ziemnymi, sprawdzeniem, próbami oraz pozostałymi robotami towarzyszącymi.</t>
    </r>
  </si>
  <si>
    <r>
      <t xml:space="preserve">Dostawa i montaż odcinków pionowych rur spustowych </t>
    </r>
    <r>
      <rPr>
        <b/>
        <sz val="8"/>
        <rFont val="Arial"/>
        <family val="2"/>
        <charset val="238"/>
      </rPr>
      <t>[Rd26, Rd26', Rd27, Rd28, Rd30, Rd30', Rd33, Rd34, Rd36, Rd36', Rd38, Rd39, Rd40, Rd41, Rd42, Rd42', Rd44, Rd44']</t>
    </r>
    <r>
      <rPr>
        <sz val="8"/>
        <rFont val="Arial"/>
        <family val="2"/>
        <charset val="238"/>
      </rPr>
      <t xml:space="preserve">: rury, kolana, trójniki, zwężki, redukcje, złącza, zaślepki </t>
    </r>
    <r>
      <rPr>
        <b/>
        <sz val="8"/>
        <rFont val="Arial"/>
        <family val="2"/>
        <charset val="238"/>
      </rPr>
      <t>(wyprowadzenie do poziomu terenu)</t>
    </r>
    <r>
      <rPr>
        <sz val="8"/>
        <rFont val="Arial"/>
        <family val="2"/>
        <charset val="238"/>
      </rPr>
      <t>, wraz robotami ziemnymi, sprawdzeniem, próbami oraz pozostałymi robotami towarzyszącymi.</t>
    </r>
  </si>
  <si>
    <r>
      <t xml:space="preserve">Dostawa i montaż odcinków pionowych rur spustowych </t>
    </r>
    <r>
      <rPr>
        <b/>
        <sz val="8"/>
        <rFont val="Arial"/>
        <family val="2"/>
        <charset val="238"/>
      </rPr>
      <t>[R3, R4, R5, R6, R7, R8, R9, R10, R11, Rd1, Rd2, Rd3, Rd5, Rd9, Rd10, Rd11, Rd12, Rd13, Rd14, Rd15, Rd16, Rd17, Rd18, Rd19, Rd20]</t>
    </r>
    <r>
      <rPr>
        <sz val="8"/>
        <rFont val="Arial"/>
        <family val="2"/>
        <charset val="238"/>
      </rPr>
      <t xml:space="preserve">: rury, kolana, trójniki, zwężki, redukcje, złącza, zaślepki </t>
    </r>
    <r>
      <rPr>
        <b/>
        <sz val="8"/>
        <rFont val="Arial"/>
        <family val="2"/>
        <charset val="238"/>
      </rPr>
      <t>(wyprowadzenie do poziomu terenu)</t>
    </r>
    <r>
      <rPr>
        <sz val="8"/>
        <rFont val="Arial"/>
        <family val="2"/>
        <charset val="238"/>
      </rPr>
      <t>, wraz robotami ziemnymi, sprawdzeniem, próbami oraz pozostałymi robotami towarzyszącymi.</t>
    </r>
  </si>
  <si>
    <r>
      <t xml:space="preserve">Dostawa i montaż rury </t>
    </r>
    <r>
      <rPr>
        <b/>
        <sz val="8"/>
        <rFont val="Arial"/>
        <family val="2"/>
        <charset val="238"/>
      </rPr>
      <t xml:space="preserve">PE Ø63 </t>
    </r>
    <r>
      <rPr>
        <sz val="8"/>
        <rFont val="Arial"/>
        <family val="2"/>
        <charset val="238"/>
      </rPr>
      <t>metodą wykopu otwartego wraz z kształtkami połączeniowymi (systemowymi), zasuwami, robotami ziemnymi, sprawdzeniem, próbami oraz pozostałymi robotami towarzyszącymi.</t>
    </r>
  </si>
  <si>
    <r>
      <t xml:space="preserve">Dostawa i montaż rury </t>
    </r>
    <r>
      <rPr>
        <b/>
        <sz val="8"/>
        <rFont val="Arial"/>
        <family val="2"/>
        <charset val="238"/>
      </rPr>
      <t xml:space="preserve">PE Ø50 </t>
    </r>
    <r>
      <rPr>
        <sz val="8"/>
        <rFont val="Arial"/>
        <family val="2"/>
        <charset val="238"/>
      </rPr>
      <t>metodą wykopu otwartego wraz z kształtkami połączeniowymi (systemowymi), zasuwami, robotami ziemnymi, sprawdzeniem, próbami oraz pozostałymi robotami towarzyszącymi.</t>
    </r>
  </si>
  <si>
    <r>
      <t xml:space="preserve">Dostawa i montaż rury </t>
    </r>
    <r>
      <rPr>
        <b/>
        <sz val="8"/>
        <rFont val="Arial"/>
        <family val="2"/>
        <charset val="238"/>
      </rPr>
      <t xml:space="preserve">PE Ø40 </t>
    </r>
    <r>
      <rPr>
        <sz val="8"/>
        <rFont val="Arial"/>
        <family val="2"/>
        <charset val="238"/>
      </rPr>
      <t>metodą wykopu otwartego wraz z kształtkami połączeniowymi (systemowymi), zasuwami,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</si>
  <si>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W4 </t>
    </r>
    <r>
      <rPr>
        <sz val="8"/>
        <rFont val="Arial"/>
        <family val="2"/>
        <charset val="238"/>
      </rPr>
      <t>(przepięcie istniejącego przyłącza)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- dostawa i montaż armatury oraz kształtek montażowych wraz z przepięciem istniejącego odejścia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</si>
  <si>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W5 </t>
    </r>
    <r>
      <rPr>
        <sz val="8"/>
        <rFont val="Arial"/>
        <family val="2"/>
        <charset val="238"/>
      </rPr>
      <t>- dostawa i montaż armatury oraz kształtek montażowych wraz z przepięciem istniejącego odejścia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</si>
  <si>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W6 </t>
    </r>
    <r>
      <rPr>
        <sz val="8"/>
        <rFont val="Arial"/>
        <family val="2"/>
        <charset val="238"/>
      </rPr>
      <t>- dostawa i montaż armatury oraz kształtek montażowych wraz z przepięciem istniejącego odejścia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</si>
  <si>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>Przebudowa istniejącej studni kanalizacyjnej [S3, S8, S9, S10, S11, S15, S16, S25, S26, S30] zgodnie ze schematem nr 1a</t>
    </r>
    <r>
      <rPr>
        <sz val="8"/>
        <rFont val="Arial"/>
        <family val="2"/>
        <charset val="238"/>
      </rPr>
      <t xml:space="preserve"> na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3m do 3,99m)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</si>
  <si>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Przebudowa istniejącej studni kanalizacyjnej [S17, S18] zgodnie ze schematem nr 1a </t>
    </r>
    <r>
      <rPr>
        <sz val="8"/>
        <rFont val="Arial"/>
        <family val="2"/>
        <charset val="238"/>
      </rPr>
      <t xml:space="preserve">na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2,01m do 2,99m)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</si>
  <si>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Przebudowa istniejącej studni kanalizacyjnej [S32] zgodnie ze schematem nr 1a</t>
    </r>
    <r>
      <rPr>
        <sz val="8"/>
        <rFont val="Arial"/>
        <family val="2"/>
        <charset val="238"/>
      </rPr>
      <t xml:space="preserve"> na </t>
    </r>
    <r>
      <rPr>
        <b/>
        <sz val="8"/>
        <rFont val="Arial"/>
        <family val="2"/>
        <charset val="238"/>
      </rPr>
      <t xml:space="preserve">DN1200 </t>
    </r>
    <r>
      <rPr>
        <sz val="8"/>
        <rFont val="Arial"/>
        <family val="2"/>
        <charset val="238"/>
      </rPr>
      <t>(zagł. ≥4m)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</si>
  <si>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Przebudowa istniejącej studni kanalizacyjnej [S23] zgodnie ze schematem nr 1b</t>
    </r>
    <r>
      <rPr>
        <sz val="8"/>
        <rFont val="Arial"/>
        <family val="2"/>
        <charset val="238"/>
      </rPr>
      <t xml:space="preserve"> na </t>
    </r>
    <r>
      <rPr>
        <b/>
        <sz val="8"/>
        <rFont val="Arial"/>
        <family val="2"/>
        <charset val="238"/>
      </rPr>
      <t xml:space="preserve">DN1200 </t>
    </r>
    <r>
      <rPr>
        <sz val="8"/>
        <rFont val="Arial"/>
        <family val="2"/>
        <charset val="238"/>
      </rPr>
      <t>(zagł. od 3m do 3,99m)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</si>
  <si>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Dostawa i montaż/wymiana studni projektowanej/istniejącej kanalizacyjnej [S5.1, S23']</t>
    </r>
    <r>
      <rPr>
        <sz val="8"/>
        <rFont val="Arial"/>
        <family val="2"/>
        <charset val="238"/>
      </rPr>
      <t xml:space="preserve"> o średnicy</t>
    </r>
    <r>
      <rPr>
        <b/>
        <sz val="8"/>
        <rFont val="Arial"/>
        <family val="2"/>
        <charset val="238"/>
      </rPr>
      <t xml:space="preserve"> DN600 </t>
    </r>
    <r>
      <rPr>
        <sz val="8"/>
        <rFont val="Arial"/>
        <family val="2"/>
        <charset val="238"/>
      </rPr>
      <t>(bez pokrywy systemowej, właz w innej pozycji obmiarowej), (zagł. od 2,01m do 2,99m) wraz z ewentualną rozbiórką, wywozem i utylizacją istniejących elementów, przepompowywaniem ścieków,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</si>
  <si>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Dostawa i wymiana istniejącej studni kanalizacyjnej [S27.1]</t>
    </r>
    <r>
      <rPr>
        <sz val="8"/>
        <rFont val="Arial"/>
        <family val="2"/>
        <charset val="238"/>
      </rPr>
      <t xml:space="preserve"> o średnicy</t>
    </r>
    <r>
      <rPr>
        <b/>
        <sz val="8"/>
        <rFont val="Arial"/>
        <family val="2"/>
        <charset val="238"/>
      </rPr>
      <t xml:space="preserve"> DN600 </t>
    </r>
    <r>
      <rPr>
        <sz val="8"/>
        <rFont val="Arial"/>
        <family val="2"/>
        <charset val="238"/>
      </rPr>
      <t>(bez pokrywy systemowej, właz w innej pozycji obmiarowej), (zagł. od 3m do 3,99m) wraz z rozbiórką, wywozem i utylizacją istniejących elementów, przepompowywaniem ścieków,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</si>
  <si>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[S6] DN1000 zgodnie ze schematem nr 3a</t>
    </r>
    <r>
      <rPr>
        <sz val="8"/>
        <rFont val="Arial"/>
        <family val="2"/>
        <charset val="238"/>
      </rPr>
      <t xml:space="preserve"> (zagł. od 3,00m do 3,99m)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</si>
  <si>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[S7.2] DN1200 zgodnie ze schematem nr 3b</t>
    </r>
    <r>
      <rPr>
        <sz val="8"/>
        <rFont val="Arial"/>
        <family val="2"/>
        <charset val="238"/>
      </rPr>
      <t xml:space="preserve"> (zagł. od 2,01 do 2,99m)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</si>
  <si>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[S7.1, S7.3, S7.4, S14] DN1200 zgodnie ze schematem nr 3b</t>
    </r>
    <r>
      <rPr>
        <sz val="8"/>
        <rFont val="Arial"/>
        <family val="2"/>
        <charset val="238"/>
      </rPr>
      <t xml:space="preserve"> (zagł. od 3,00m do 3,99m)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</si>
  <si>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[5.0] DN1000 zgodnie ze schematem nr 3b</t>
    </r>
    <r>
      <rPr>
        <sz val="8"/>
        <rFont val="Arial"/>
        <family val="2"/>
        <charset val="238"/>
      </rPr>
      <t xml:space="preserve"> (zagł. od 2,01m do 2,99m)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</si>
  <si>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[S28] DN800 zgodnie ze schematem nr 3b</t>
    </r>
    <r>
      <rPr>
        <sz val="8"/>
        <rFont val="Arial"/>
        <family val="2"/>
        <charset val="238"/>
      </rPr>
      <t xml:space="preserve"> (zagł. od 3,00m do 3,99m)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</si>
  <si>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[S4] DN1000 zgodnie ze schematem nr 3b</t>
    </r>
    <r>
      <rPr>
        <sz val="8"/>
        <rFont val="Arial"/>
        <family val="2"/>
        <charset val="238"/>
      </rPr>
      <t xml:space="preserve"> (zagł. od 3,00m do 3,99m)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</si>
  <si>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Dostawa i montaż kompletnej studni kanalizacyjnej, monolitycznej [S6a]</t>
    </r>
    <r>
      <rPr>
        <sz val="8"/>
        <rFont val="Arial"/>
        <family val="2"/>
        <charset val="238"/>
      </rPr>
      <t xml:space="preserve"> o średnicy</t>
    </r>
    <r>
      <rPr>
        <b/>
        <sz val="8"/>
        <rFont val="Arial"/>
        <family val="2"/>
        <charset val="238"/>
      </rPr>
      <t xml:space="preserve"> DN1000</t>
    </r>
    <r>
      <rPr>
        <sz val="8"/>
        <rFont val="Arial"/>
        <family val="2"/>
        <charset val="238"/>
      </rPr>
      <t xml:space="preserve"> (zagł. od 3,00m do 3,99m) wraz z rozbiórką, wywozem i utylizacją istniejących elementów, przepompowywaniem ścieków,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</si>
  <si>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Dostawa i montaż kompletnej studni kanalizacyjnej, monolitycznej [S11.2]</t>
    </r>
    <r>
      <rPr>
        <sz val="8"/>
        <rFont val="Arial"/>
        <family val="2"/>
        <charset val="238"/>
      </rPr>
      <t xml:space="preserve"> o średnicy</t>
    </r>
    <r>
      <rPr>
        <b/>
        <sz val="8"/>
        <rFont val="Arial"/>
        <family val="2"/>
        <charset val="238"/>
      </rPr>
      <t xml:space="preserve"> DN800</t>
    </r>
    <r>
      <rPr>
        <sz val="8"/>
        <rFont val="Arial"/>
        <family val="2"/>
        <charset val="238"/>
      </rPr>
      <t xml:space="preserve"> (zagł. ≥4m) wraz z rozbiórką, wywozem i utylizacją istniejących elementów, przepompowywaniem ścieków,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</si>
  <si>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Przebudowa istniejącej studni kanalizacyjnej [S5] zgodnie ze schematem nr 1a</t>
    </r>
    <r>
      <rPr>
        <sz val="8"/>
        <rFont val="Arial"/>
        <family val="2"/>
        <charset val="238"/>
      </rPr>
      <t xml:space="preserve"> na </t>
    </r>
    <r>
      <rPr>
        <b/>
        <sz val="8"/>
        <rFont val="Arial"/>
        <family val="2"/>
        <charset val="238"/>
      </rPr>
      <t xml:space="preserve">DN1200 </t>
    </r>
    <r>
      <rPr>
        <sz val="8"/>
        <rFont val="Arial"/>
        <family val="2"/>
        <charset val="238"/>
      </rPr>
      <t>(zagł. od 2,01m do 2,99m)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</si>
  <si>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Dostawa i montaż studni kanalizacyjnej [ST1, ST2]</t>
    </r>
    <r>
      <rPr>
        <sz val="8"/>
        <rFont val="Arial"/>
        <family val="2"/>
        <charset val="238"/>
      </rPr>
      <t xml:space="preserve"> o średnicy</t>
    </r>
    <r>
      <rPr>
        <b/>
        <sz val="8"/>
        <rFont val="Arial"/>
        <family val="2"/>
        <charset val="238"/>
      </rPr>
      <t xml:space="preserve"> DN600 </t>
    </r>
    <r>
      <rPr>
        <sz val="8"/>
        <rFont val="Arial"/>
        <family val="2"/>
        <charset val="238"/>
      </rPr>
      <t>(bez pokrywy systemowej, właz w innej pozycji obmiarowej), (zagł. od 2.01m do 2,99m) wraz z rozbiórką, wywozem i utylizacją istniejących elementów, przepompowywaniem ścieków,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</si>
  <si>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Przebudowa istniejącej studni kanalizacyjnej [S9] zgodnie ze schematem nr 1b</t>
    </r>
    <r>
      <rPr>
        <sz val="8"/>
        <rFont val="Arial"/>
        <family val="2"/>
        <charset val="238"/>
      </rPr>
      <t xml:space="preserve"> na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3,00m do 3,99m)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</si>
  <si>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Dostawa i montaż stopni złazowych w studni [S1.1] oraz kaskady zewnętrznej </t>
    </r>
    <r>
      <rPr>
        <sz val="8"/>
        <rFont val="Arial"/>
        <family val="2"/>
        <charset val="238"/>
      </rPr>
      <t>(na przebudowywanym przyłączu do studni S1.1.1) wraz z rozbiórką, wywozem i utylizacją istniejących elementów, robotami ziemnymi oraz pozostałymi robotami towarzyszacymi.</t>
    </r>
  </si>
  <si>
    <r>
      <rPr>
        <b/>
        <sz val="8"/>
        <rFont val="Arial"/>
        <family val="2"/>
        <charset val="238"/>
      </rPr>
      <t>Renowacja istniejącej studni kanalizacyjnej [S3, S4, S5, S6, S7] DN1200 zgodnie ze schematem nr 3b</t>
    </r>
    <r>
      <rPr>
        <sz val="8"/>
        <rFont val="Arial"/>
        <family val="2"/>
        <charset val="238"/>
      </rPr>
      <t xml:space="preserve"> (zagł. od 3,00m do 3,99m)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</si>
  <si>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istniejącej studni kanalizacyjnej [S2] DN1000 zgodnie ze schematem nr 3b</t>
    </r>
    <r>
      <rPr>
        <sz val="8"/>
        <rFont val="Arial"/>
        <family val="2"/>
        <charset val="238"/>
      </rPr>
      <t xml:space="preserve"> (zagł. od 3,00m do 3,99m) wraz z rozbiórką, wywozem i utylizacją istniejących elementów, przepompowywaniem ścieków, dostawą i montażem/wbudowaniem materiałów, robotami ziemnymi, sprawdzeniem, próbami oraz pozostałymi robotami towarzyszącymi.</t>
    </r>
  </si>
  <si>
    <t>24.KD.6</t>
  </si>
  <si>
    <r>
      <t xml:space="preserve">Włączenie w istniejącą </t>
    </r>
    <r>
      <rPr>
        <b/>
        <sz val="8"/>
        <rFont val="Arial"/>
        <family val="2"/>
        <charset val="238"/>
      </rPr>
      <t>studnię Dis</t>
    </r>
    <r>
      <rPr>
        <sz val="8"/>
        <rFont val="Arial"/>
        <family val="2"/>
        <charset val="238"/>
      </rPr>
      <t xml:space="preserve"> wraz z przebudową kinety, wykonaniem przejścia szczelnego, dostawą i montażem materiałów, robotami ziemnymi, sprawdzeniem, próbami oraz pozostałymi robotami towarzyszącymi.</t>
    </r>
  </si>
  <si>
    <r>
      <t xml:space="preserve">Włączenie w istniejącą </t>
    </r>
    <r>
      <rPr>
        <b/>
        <sz val="8"/>
        <rFont val="Arial"/>
        <family val="2"/>
        <charset val="238"/>
      </rPr>
      <t>studnię D18a</t>
    </r>
    <r>
      <rPr>
        <sz val="8"/>
        <rFont val="Arial"/>
        <family val="2"/>
        <charset val="238"/>
      </rPr>
      <t xml:space="preserve"> wraz z przebudową kinety, wykonaniem przejścia szczelnego, dostawą i montażem materiałów, robotami ziemnymi, sprawdzeniem, próbami oraz pozostałymi robotami towarzyszącymi.</t>
    </r>
  </si>
  <si>
    <r>
      <t xml:space="preserve">Włączenie w istniejącą </t>
    </r>
    <r>
      <rPr>
        <b/>
        <sz val="8"/>
        <rFont val="Arial"/>
        <family val="2"/>
        <charset val="238"/>
      </rPr>
      <t>studnię D25ist</t>
    </r>
    <r>
      <rPr>
        <sz val="8"/>
        <rFont val="Arial"/>
        <family val="2"/>
        <charset val="238"/>
      </rPr>
      <t xml:space="preserve"> wraz z przebudową kinety, wykonaniem przejść szczelnych, dostawą i montażem materiałów, robotami ziemnymi, sprawdzeniem, próbami oraz pozostałymi robotami towarzyszącymi.</t>
    </r>
  </si>
  <si>
    <r>
      <t xml:space="preserve">Włączenie w istniejącą </t>
    </r>
    <r>
      <rPr>
        <b/>
        <sz val="8"/>
        <rFont val="Arial"/>
        <family val="2"/>
        <charset val="238"/>
      </rPr>
      <t>studnię D51istn</t>
    </r>
    <r>
      <rPr>
        <sz val="8"/>
        <rFont val="Arial"/>
        <family val="2"/>
        <charset val="238"/>
      </rPr>
      <t xml:space="preserve"> wraz z przebudową kinety, wykonaniem przejścia szczelnego, dostawą i montażem materiałów, robotami ziemnymi, sprawdzeniem, próbami oraz pozostałymi robotami towarzyszącymi.</t>
    </r>
  </si>
  <si>
    <t>20.KS.12</t>
  </si>
  <si>
    <r>
      <rPr>
        <b/>
        <sz val="8"/>
        <rFont val="Arial"/>
        <family val="2"/>
        <charset val="238"/>
      </rPr>
      <t>Regulacja wysokościowa istniejącej komory na kanalizacji deszczowej zgodnie ze schematem 2KD</t>
    </r>
    <r>
      <rPr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[D3K, D5K, D6K]</t>
    </r>
    <r>
      <rPr>
        <sz val="8"/>
        <rFont val="Arial"/>
        <family val="2"/>
        <charset val="238"/>
      </rPr>
      <t xml:space="preserve"> wraz z rozbiórką, wywozem i utylizacją istniejących elementów, robotami ziemnymi oraz pozostałymi robotami towarzyszacymi.</t>
    </r>
  </si>
  <si>
    <r>
      <rPr>
        <b/>
        <sz val="8"/>
        <rFont val="Arial"/>
        <family val="2"/>
        <charset val="238"/>
      </rPr>
      <t>Węzeł W2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- dostawa i montaż armatury oraz kształtek montażowych wraz z przepięciem istniejącego odejścia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</si>
  <si>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>Węzeł W3</t>
    </r>
    <r>
      <rPr>
        <sz val="8"/>
        <rFont val="Arial"/>
        <family val="2"/>
        <charset val="238"/>
      </rPr>
      <t xml:space="preserve"> - dostawa i montaż armatury oraz kształtek montażowych wraz z przepięciem istniejącego odejścia kształtkami połączeniowymi (systemowymi), robotami ziemnymi, sprawdzeniem, próbami oraz pozostałymi robotami towarzyszącymi.</t>
    </r>
  </si>
  <si>
    <t>22.KS.5</t>
  </si>
  <si>
    <t>9.DR.2</t>
  </si>
  <si>
    <t>9.DR.3</t>
  </si>
  <si>
    <t>9.DR.4</t>
  </si>
  <si>
    <t>9.DR.5</t>
  </si>
  <si>
    <t>9.DR.6</t>
  </si>
  <si>
    <t>9.DR.7</t>
  </si>
  <si>
    <t>9.DR.8</t>
  </si>
  <si>
    <t>9.DR.9</t>
  </si>
  <si>
    <t>9.DR.10</t>
  </si>
  <si>
    <t>9.DR.11</t>
  </si>
  <si>
    <t>9.DR.12</t>
  </si>
  <si>
    <t>m2</t>
  </si>
  <si>
    <t>D-01.02.04</t>
  </si>
  <si>
    <t>D-04.01.01</t>
  </si>
  <si>
    <t>D-04.05.01</t>
  </si>
  <si>
    <t>D-04.04.02</t>
  </si>
  <si>
    <t>D-04.03.01</t>
  </si>
  <si>
    <t>D-04.07.01</t>
  </si>
  <si>
    <t>10.DR.2</t>
  </si>
  <si>
    <t>11.DR.2</t>
  </si>
  <si>
    <t>10.DR.3</t>
  </si>
  <si>
    <t>10.DR.4</t>
  </si>
  <si>
    <t>10.DR.5</t>
  </si>
  <si>
    <t>10.DR.6</t>
  </si>
  <si>
    <t>10.DR.7</t>
  </si>
  <si>
    <t>10.DR.8</t>
  </si>
  <si>
    <t>10.DR.9</t>
  </si>
  <si>
    <t>D-05.03.06</t>
  </si>
  <si>
    <t>D-05.03.13.A</t>
  </si>
  <si>
    <t>11.DR.3</t>
  </si>
  <si>
    <t>11.DR.4</t>
  </si>
  <si>
    <t>11.DR.5</t>
  </si>
  <si>
    <t>11.DR.6</t>
  </si>
  <si>
    <t>11.DR.7</t>
  </si>
  <si>
    <t>11.DR.8</t>
  </si>
  <si>
    <t>11.DR.9</t>
  </si>
  <si>
    <t>11.DR.10</t>
  </si>
  <si>
    <t>12.DR.2</t>
  </si>
  <si>
    <t>12.DR.3</t>
  </si>
  <si>
    <t>12.DR.4</t>
  </si>
  <si>
    <t>12.DR.5</t>
  </si>
  <si>
    <t>12.DR.6</t>
  </si>
  <si>
    <t>12.DR.7</t>
  </si>
  <si>
    <t>12.DR.8</t>
  </si>
  <si>
    <t>12.DR.9</t>
  </si>
  <si>
    <t>ROBOTY DROGOWE - ul. Krótka</t>
  </si>
  <si>
    <r>
      <rPr>
        <b/>
        <sz val="10"/>
        <rFont val="Arial"/>
        <family val="2"/>
        <charset val="238"/>
      </rPr>
      <t>ROBOTY DROGOWE - ul. Krótka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</si>
  <si>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13.DR.2</t>
  </si>
  <si>
    <t>13.DR.3</t>
  </si>
  <si>
    <t>13.DR.4</t>
  </si>
  <si>
    <t>13.DR.5</t>
  </si>
  <si>
    <t>13.DR.6</t>
  </si>
  <si>
    <t>13.DR.7</t>
  </si>
  <si>
    <t>13.DR.8</t>
  </si>
  <si>
    <t>13.DR.9</t>
  </si>
  <si>
    <t>13.DR.10</t>
  </si>
  <si>
    <r>
      <rPr>
        <b/>
        <sz val="8"/>
        <rFont val="Arial"/>
        <family val="2"/>
        <charset val="238"/>
      </rPr>
      <t>Frezowanie nawierzchni bitumicznych</t>
    </r>
    <r>
      <rPr>
        <sz val="8"/>
        <rFont val="Arial"/>
        <family val="2"/>
        <charset val="238"/>
      </rPr>
      <t xml:space="preserve">, z odwozem materiału z rozbiórki na odl. 3 km - </t>
    </r>
    <r>
      <rPr>
        <b/>
        <sz val="8"/>
        <rFont val="Arial"/>
        <family val="2"/>
        <charset val="238"/>
      </rPr>
      <t>przy grub. nawierzchni średnio 10 cm</t>
    </r>
    <r>
      <rPr>
        <sz val="8"/>
        <rFont val="Arial"/>
        <family val="2"/>
        <charset val="238"/>
      </rPr>
      <t xml:space="preserve"> - gospodarka materiałem zgodnie z Zarządzeniem Prezydenta Miasta Płocka 1700/2020 z dnia 20 sierpnia 2020 roku</t>
    </r>
  </si>
  <si>
    <r>
      <rPr>
        <b/>
        <sz val="8"/>
        <rFont val="Arial"/>
        <family val="2"/>
        <charset val="238"/>
      </rPr>
      <t>Frezowanie nawierzchni bitumicznych</t>
    </r>
    <r>
      <rPr>
        <sz val="8"/>
        <rFont val="Arial"/>
        <family val="2"/>
        <charset val="238"/>
      </rPr>
      <t xml:space="preserve">, z odwozem materiału z rozbiórki na odl. 3 km - </t>
    </r>
    <r>
      <rPr>
        <b/>
        <sz val="8"/>
        <rFont val="Arial"/>
        <family val="2"/>
        <charset val="238"/>
      </rPr>
      <t>przy grub. nawierzchni średnio 4 cm</t>
    </r>
    <r>
      <rPr>
        <sz val="8"/>
        <rFont val="Arial"/>
        <family val="2"/>
        <charset val="238"/>
      </rPr>
      <t xml:space="preserve"> - gospodarka materiałem zgodnie z Zarządzeniem Prezydenta Miasta Płocka 1700/2020 z dnia 20 sierpnia 2020 roku</t>
    </r>
  </si>
  <si>
    <r>
      <rPr>
        <b/>
        <sz val="8"/>
        <rFont val="Arial"/>
        <family val="2"/>
        <charset val="238"/>
      </rPr>
      <t>Mechaniczna rozbiórka podbudowy</t>
    </r>
    <r>
      <rPr>
        <sz val="8"/>
        <rFont val="Arial"/>
        <family val="2"/>
        <charset val="238"/>
      </rPr>
      <t xml:space="preserve"> z bruku kamiennego o gr. średnio 20 cm z wywozem  na odl. 3 km  - gospodarka materiałem zgodnie z Zarządzeniem Prezydenta Miasta Płocka 1700/2020 z dnia 20 sierpnia 2020 roku</t>
    </r>
  </si>
  <si>
    <r>
      <rPr>
        <b/>
        <sz val="8"/>
        <rFont val="Arial"/>
        <family val="2"/>
        <charset val="238"/>
      </rPr>
      <t>Korytowanie, mechaniczne profilowanie i zagęszczenie</t>
    </r>
    <r>
      <rPr>
        <sz val="8"/>
        <rFont val="Arial"/>
        <family val="2"/>
        <charset val="238"/>
      </rPr>
      <t xml:space="preserve"> podłoża pod warstwy konstrukcyjne nawierzchni wraz z wywiezieniem i utylizacją nadmiaru urobku z terenu rozbiórki </t>
    </r>
  </si>
  <si>
    <r>
      <t>Wykonanie</t>
    </r>
    <r>
      <rPr>
        <b/>
        <sz val="8"/>
        <rFont val="Arial"/>
        <family val="2"/>
        <charset val="238"/>
      </rPr>
      <t xml:space="preserve"> podbudowy pomocniczej z kruszywa stabilizowanego</t>
    </r>
    <r>
      <rPr>
        <sz val="8"/>
        <rFont val="Arial"/>
        <family val="2"/>
        <charset val="238"/>
      </rPr>
      <t xml:space="preserve"> cementem CBGM C3/4, warstwa o grubości 20 cm</t>
    </r>
  </si>
  <si>
    <r>
      <t xml:space="preserve">Wykonanie </t>
    </r>
    <r>
      <rPr>
        <b/>
        <sz val="8"/>
        <rFont val="Arial"/>
        <family val="2"/>
        <charset val="238"/>
      </rPr>
      <t>podbudowy z kruszywa łamanego</t>
    </r>
    <r>
      <rPr>
        <sz val="8"/>
        <rFont val="Arial"/>
        <family val="2"/>
        <charset val="238"/>
      </rPr>
      <t xml:space="preserve"> frakcji 0/31,5 , C90/3, warstwa o grubości 20 cm</t>
    </r>
  </si>
  <si>
    <r>
      <rPr>
        <b/>
        <sz val="8"/>
        <rFont val="Arial"/>
        <family val="2"/>
        <charset val="238"/>
      </rPr>
      <t>Mechaniczne oczyszczenie i skropienie emulsją asfaltową</t>
    </r>
    <r>
      <rPr>
        <sz val="8"/>
        <rFont val="Arial"/>
        <family val="2"/>
        <charset val="238"/>
      </rPr>
      <t xml:space="preserve"> podbudowy tłuczniowej</t>
    </r>
  </si>
  <si>
    <r>
      <t xml:space="preserve">Wykonanie </t>
    </r>
    <r>
      <rPr>
        <b/>
        <sz val="8"/>
        <rFont val="Arial"/>
        <family val="2"/>
        <charset val="238"/>
      </rPr>
      <t xml:space="preserve">podbudowy z betonu asfaltowego </t>
    </r>
    <r>
      <rPr>
        <sz val="8"/>
        <rFont val="Arial"/>
        <family val="2"/>
        <charset val="238"/>
      </rPr>
      <t>AC 22 P PmB 25/55-60 KR3-4 o gr. 10 cm</t>
    </r>
  </si>
  <si>
    <r>
      <rPr>
        <b/>
        <sz val="8"/>
        <rFont val="Arial"/>
        <family val="2"/>
        <charset val="238"/>
      </rPr>
      <t>Mechaniczne oczyszczenie i skropienie emulsją asfaltową</t>
    </r>
    <r>
      <rPr>
        <sz val="8"/>
        <rFont val="Arial"/>
        <family val="2"/>
        <charset val="238"/>
      </rPr>
      <t xml:space="preserve"> podbudowy bitumicznej</t>
    </r>
  </si>
  <si>
    <r>
      <t xml:space="preserve">Wykonanie </t>
    </r>
    <r>
      <rPr>
        <b/>
        <sz val="8"/>
        <rFont val="Arial"/>
        <family val="2"/>
        <charset val="238"/>
      </rPr>
      <t>warstwy wiążącej z betonu asfaltowego</t>
    </r>
    <r>
      <rPr>
        <sz val="8"/>
        <rFont val="Arial"/>
        <family val="2"/>
        <charset val="238"/>
      </rPr>
      <t xml:space="preserve"> AC WMS 16 PmB 25/55-60 KR3-4 o gr. 6 cm</t>
    </r>
  </si>
  <si>
    <r>
      <rPr>
        <b/>
        <sz val="8"/>
        <rFont val="Arial"/>
        <family val="2"/>
        <charset val="238"/>
      </rPr>
      <t>Mechaniczne oczyszczenie i skropienie emulsją asfaltową</t>
    </r>
    <r>
      <rPr>
        <sz val="8"/>
        <rFont val="Arial"/>
        <family val="2"/>
        <charset val="238"/>
      </rPr>
      <t xml:space="preserve"> warstwy wiążącej</t>
    </r>
  </si>
  <si>
    <r>
      <t xml:space="preserve">Wykonanie </t>
    </r>
    <r>
      <rPr>
        <b/>
        <sz val="8"/>
        <rFont val="Arial"/>
        <family val="2"/>
        <charset val="238"/>
      </rPr>
      <t xml:space="preserve">warstwy ścieralnej </t>
    </r>
    <r>
      <rPr>
        <sz val="8"/>
        <rFont val="Arial"/>
        <family val="2"/>
        <charset val="238"/>
      </rPr>
      <t>SMA 11 PmB 45/80-55 KR3-4 o gr. 4 cm</t>
    </r>
  </si>
  <si>
    <r>
      <rPr>
        <b/>
        <sz val="8"/>
        <color theme="1"/>
        <rFont val="Arial"/>
        <family val="2"/>
        <charset val="238"/>
      </rPr>
      <t>Frezowanie nawierzchni bitumicznych</t>
    </r>
    <r>
      <rPr>
        <sz val="8"/>
        <color theme="1"/>
        <rFont val="Arial"/>
        <family val="2"/>
        <charset val="238"/>
      </rPr>
      <t xml:space="preserve">, z odwozem materiału z rozbiórki na odl. 4 km - </t>
    </r>
    <r>
      <rPr>
        <b/>
        <sz val="8"/>
        <color theme="1"/>
        <rFont val="Arial"/>
        <family val="2"/>
        <charset val="238"/>
      </rPr>
      <t>przy grub. nawierzchni średnio 4 cm</t>
    </r>
    <r>
      <rPr>
        <sz val="8"/>
        <color theme="1"/>
        <rFont val="Arial"/>
        <family val="2"/>
        <charset val="238"/>
      </rPr>
      <t xml:space="preserve"> - gospodarka materiałem zgodnie z Zarządzeniem Prezydenta Miasta Płocka 1700/2020 z dnia 20 sierpnia 2020 roku</t>
    </r>
  </si>
  <si>
    <r>
      <rPr>
        <b/>
        <sz val="8"/>
        <rFont val="Arial"/>
        <family val="2"/>
        <charset val="238"/>
      </rPr>
      <t>Mechaniczna rozbiórka podbudowy</t>
    </r>
    <r>
      <rPr>
        <sz val="8"/>
        <rFont val="Arial"/>
        <family val="2"/>
        <charset val="238"/>
      </rPr>
      <t xml:space="preserve"> z brukowca o gr. średnio 15 cm z wywozem  na odl. 4 km  - gospodarka materiałem zgodnie z Zarządzeniem Prezydenta Miasta Płocka 1700/2020 z dnia 20 sierpnia 2020 roku</t>
    </r>
  </si>
  <si>
    <r>
      <t xml:space="preserve">Wykonanie </t>
    </r>
    <r>
      <rPr>
        <b/>
        <sz val="8"/>
        <rFont val="Arial"/>
        <family val="2"/>
        <charset val="238"/>
      </rPr>
      <t>podbudowy pomocniczej z kruszywa stabilizowanego</t>
    </r>
    <r>
      <rPr>
        <sz val="8"/>
        <rFont val="Arial"/>
        <family val="2"/>
        <charset val="238"/>
      </rPr>
      <t xml:space="preserve"> cementem CBGM C3/4, warstwa o grubości 20 cm</t>
    </r>
  </si>
  <si>
    <r>
      <t xml:space="preserve">Wykonanie </t>
    </r>
    <r>
      <rPr>
        <b/>
        <sz val="8"/>
        <rFont val="Arial"/>
        <family val="2"/>
        <charset val="238"/>
      </rPr>
      <t>podbudowy zasadniczej z kruszywa łamanego</t>
    </r>
    <r>
      <rPr>
        <sz val="8"/>
        <rFont val="Arial"/>
        <family val="2"/>
        <charset val="238"/>
      </rPr>
      <t xml:space="preserve"> frakcji 0/31,5 , C90/3, warstwa o grubości 20 cm</t>
    </r>
  </si>
  <si>
    <r>
      <t xml:space="preserve">Wykonanie </t>
    </r>
    <r>
      <rPr>
        <b/>
        <sz val="8"/>
        <rFont val="Arial"/>
        <family val="2"/>
        <charset val="238"/>
      </rPr>
      <t>warstwy wiążącej z betonu asfaltowego</t>
    </r>
    <r>
      <rPr>
        <sz val="8"/>
        <rFont val="Arial"/>
        <family val="2"/>
        <charset val="238"/>
      </rPr>
      <t xml:space="preserve"> AC 16 W PmB 25/55-60 KR 3-4 o gr. 8 cm</t>
    </r>
  </si>
  <si>
    <r>
      <rPr>
        <b/>
        <sz val="8"/>
        <rFont val="Arial"/>
        <family val="2"/>
        <charset val="238"/>
      </rPr>
      <t xml:space="preserve">Mechaniczne oczyszczenie i skropienie emulsją asfaltową </t>
    </r>
    <r>
      <rPr>
        <sz val="8"/>
        <rFont val="Arial"/>
        <family val="2"/>
        <charset val="238"/>
      </rPr>
      <t>warstwy wiążącej</t>
    </r>
  </si>
  <si>
    <r>
      <t xml:space="preserve">Wykonanie </t>
    </r>
    <r>
      <rPr>
        <b/>
        <sz val="8"/>
        <rFont val="Arial"/>
        <family val="2"/>
        <charset val="238"/>
      </rPr>
      <t>warstwy ścieralnej</t>
    </r>
    <r>
      <rPr>
        <sz val="8"/>
        <rFont val="Arial"/>
        <family val="2"/>
        <charset val="238"/>
      </rPr>
      <t xml:space="preserve"> AC 11 S PmB 45/80-55 KR 3-4 o gr. 4 cm</t>
    </r>
  </si>
  <si>
    <r>
      <rPr>
        <b/>
        <sz val="8"/>
        <rFont val="Arial"/>
        <family val="2"/>
        <charset val="238"/>
      </rPr>
      <t>Frezowanie nawierzchni bitumicznych</t>
    </r>
    <r>
      <rPr>
        <sz val="8"/>
        <rFont val="Arial"/>
        <family val="2"/>
        <charset val="238"/>
      </rPr>
      <t xml:space="preserve">, z odwozem materiału z rozbiórki na odl. 4 km - </t>
    </r>
    <r>
      <rPr>
        <b/>
        <sz val="8"/>
        <rFont val="Arial"/>
        <family val="2"/>
        <charset val="238"/>
      </rPr>
      <t>przy grub. nawierzchni średnio 8 cm</t>
    </r>
    <r>
      <rPr>
        <sz val="8"/>
        <rFont val="Arial"/>
        <family val="2"/>
        <charset val="238"/>
      </rPr>
      <t xml:space="preserve"> - gospodarka materiałem zgodnie z Zarządzeniem Prezydenta Miasta Płocka 1700/2020 z dnia 20 sierpnia 2020 roku</t>
    </r>
  </si>
  <si>
    <r>
      <rPr>
        <b/>
        <sz val="8"/>
        <rFont val="Arial"/>
        <family val="2"/>
        <charset val="238"/>
      </rPr>
      <t>Frezowanie nawierzchni bitumicznych</t>
    </r>
    <r>
      <rPr>
        <sz val="8"/>
        <rFont val="Arial"/>
        <family val="2"/>
        <charset val="238"/>
      </rPr>
      <t xml:space="preserve">, z odwozem materiału z rozbiórki na odl. 4 km - </t>
    </r>
    <r>
      <rPr>
        <b/>
        <sz val="8"/>
        <rFont val="Arial"/>
        <family val="2"/>
        <charset val="238"/>
      </rPr>
      <t>przy grub. nawierzchni średnio 4 cm</t>
    </r>
    <r>
      <rPr>
        <sz val="8"/>
        <rFont val="Arial"/>
        <family val="2"/>
        <charset val="238"/>
      </rPr>
      <t xml:space="preserve"> - gospodarka materiałem zgodnie z Zarządzeniem Prezydenta Miasta Płocka 1700/2020 z dnia 20 sierpnia 2020 roku</t>
    </r>
  </si>
  <si>
    <r>
      <rPr>
        <b/>
        <sz val="8"/>
        <rFont val="Arial"/>
        <family val="2"/>
        <charset val="238"/>
      </rPr>
      <t>Mechaniczna rozbiórka podbudowy</t>
    </r>
    <r>
      <rPr>
        <sz val="8"/>
        <rFont val="Arial"/>
        <family val="2"/>
        <charset val="238"/>
      </rPr>
      <t xml:space="preserve"> z trylinki o gr. średnio 15 cm z wywozem  na odl. 4 km  - gospodarka materiałem zgodnie z Zarządzeniem Prezydenta Miasta Płocka 1700/2020 z dnia 20 sierpnia 2020 roku</t>
    </r>
  </si>
  <si>
    <r>
      <t xml:space="preserve">Wykonanie </t>
    </r>
    <r>
      <rPr>
        <b/>
        <sz val="8"/>
        <rFont val="Arial"/>
        <family val="2"/>
        <charset val="238"/>
      </rPr>
      <t xml:space="preserve">warstwy ścieralnej </t>
    </r>
    <r>
      <rPr>
        <sz val="8"/>
        <rFont val="Arial"/>
        <family val="2"/>
        <charset val="238"/>
      </rPr>
      <t>AC 11 S PmB 45/80-55 KR 3-4 o gr. 4 cm</t>
    </r>
  </si>
  <si>
    <r>
      <rPr>
        <b/>
        <sz val="8"/>
        <rFont val="Arial"/>
        <family val="2"/>
        <charset val="238"/>
      </rPr>
      <t>Frezowanie nawierzchni bitumicznych</t>
    </r>
    <r>
      <rPr>
        <sz val="8"/>
        <rFont val="Arial"/>
        <family val="2"/>
        <charset val="238"/>
      </rPr>
      <t xml:space="preserve">, z odwozem materiału z rozbiórki na odl. 4 km - </t>
    </r>
    <r>
      <rPr>
        <b/>
        <sz val="8"/>
        <rFont val="Arial"/>
        <family val="2"/>
        <charset val="238"/>
      </rPr>
      <t>przy grub. nawierzchni średnio 6 cm</t>
    </r>
    <r>
      <rPr>
        <sz val="8"/>
        <rFont val="Arial"/>
        <family val="2"/>
        <charset val="238"/>
      </rPr>
      <t xml:space="preserve"> - gospodarka materiałem zgodnie z Zarządzeniem Prezydenta Miasta Płocka 1700/2020 z dnia 20 sierpnia 2020 roku</t>
    </r>
  </si>
  <si>
    <r>
      <t xml:space="preserve">Wykonanie </t>
    </r>
    <r>
      <rPr>
        <b/>
        <sz val="8"/>
        <rFont val="Arial"/>
        <family val="2"/>
        <charset val="238"/>
      </rPr>
      <t xml:space="preserve">podbudowy pomocniczej z kruszywa stabilizowanego </t>
    </r>
    <r>
      <rPr>
        <sz val="8"/>
        <rFont val="Arial"/>
        <family val="2"/>
        <charset val="238"/>
      </rPr>
      <t>cementem CBGM C3/4, warstwa o grubości 20 cm</t>
    </r>
  </si>
  <si>
    <r>
      <t>Wykonaniem</t>
    </r>
    <r>
      <rPr>
        <b/>
        <sz val="8"/>
        <rFont val="Arial"/>
        <family val="2"/>
        <charset val="238"/>
      </rPr>
      <t xml:space="preserve"> podbudowy zasadniczej z kruszywa łamanego</t>
    </r>
    <r>
      <rPr>
        <sz val="8"/>
        <rFont val="Arial"/>
        <family val="2"/>
        <charset val="238"/>
      </rPr>
      <t xml:space="preserve"> frakcji 0/31,5 , C90/3, warstwa o grubości 20 cm</t>
    </r>
  </si>
  <si>
    <r>
      <rPr>
        <b/>
        <sz val="8"/>
        <rFont val="Arial"/>
        <family val="2"/>
        <charset val="238"/>
      </rPr>
      <t xml:space="preserve">Mechaniczne oczyszczenie i skropienie emulsją asfaltową </t>
    </r>
    <r>
      <rPr>
        <sz val="8"/>
        <rFont val="Arial"/>
        <family val="2"/>
        <charset val="238"/>
      </rPr>
      <t>podbudowy tłuczniowej</t>
    </r>
  </si>
  <si>
    <t>Roboty rozbiórkowe - gospodarka materiałem zgodnie z Zarządzeniem Prezydenta Miasta Płocka 1700/2020 z dnia 20 sierpnia 2020 roku) - transport wszystkich materiałów z rozbiórki na odległość 4 km (baza materiałowa MZD)</t>
  </si>
  <si>
    <t>Frezowanie nawierzchni bitumicznych, z odwozem materiału z rozbiórki przy grub. nawierzchni 10 cm</t>
  </si>
  <si>
    <t>Frezowanie nawierzchni bitumicznych, z odwozem materiału z rozbiórki przy grub. nawierzchni 6 cm</t>
  </si>
  <si>
    <t xml:space="preserve">Mechaniczna rozbiórka podbudowy z bruku kamiennego o gr.średnio 20 cm </t>
  </si>
  <si>
    <t>Frezowanie nawierzchni bitumicznych, z odwozem materiału z rozbiórki przy grub. nawierzchni 4 cm</t>
  </si>
  <si>
    <t xml:space="preserve">Mechaniczna rozbiórka zatok autobusowych betonowych o gr. średnio 40 cm </t>
  </si>
  <si>
    <t xml:space="preserve">Rozebranie nawierzchni chodników, zjazdów, zatok postojowych z kostki brukowej betonowej i płyt betonowych 50x50 cm </t>
  </si>
  <si>
    <t xml:space="preserve">Mechaniczne rozebranie podbudowy chodników, zjazdów, zatok postojowych z kruszywa kamiennego o grubości 15 cm </t>
  </si>
  <si>
    <t>Rozebranie obrzeży betonowych 8x30 cm</t>
  </si>
  <si>
    <t xml:space="preserve">Rozebranie krawężników betonowych </t>
  </si>
  <si>
    <t>Roboty ziemne i przygotowawcze</t>
  </si>
  <si>
    <t>D-01.01.01</t>
  </si>
  <si>
    <t>Roboty pomiarowe przy liniowych robotach ziemnych - trasa dróg w terenie równinnym</t>
  </si>
  <si>
    <t>km</t>
  </si>
  <si>
    <t>Zabezpieczenie drzew na okres wykonywania robót</t>
  </si>
  <si>
    <t>szt</t>
  </si>
  <si>
    <t>Krawężniki i obrzeża</t>
  </si>
  <si>
    <t>D-08.01.01</t>
  </si>
  <si>
    <t xml:space="preserve">Dostawa i montaż krawężników kamiennych (granitowych) ulicznych o wymiarach 15x30 cm oraz najazdowe o wymiarach 15x22 cm wraz z wykonaniem ławy z betonu C12/15 </t>
  </si>
  <si>
    <t xml:space="preserve">Dostawa i montaż krawężników betonowych ulicznych o wymiarach 15x30 cm oraz najazdowe o wymiarach 15x22 cm wraz z wykonaniem ławy z betonu C12/15 </t>
  </si>
  <si>
    <t>Dostawa i montaż oporników betonowych o wymiarach 12x25 cm wraz z wykonaniem ławy z betonu C12/15</t>
  </si>
  <si>
    <t>Dostawa i montaż krawężników peronowych polimerobetonowych z zaokrągleniem w stopce</t>
  </si>
  <si>
    <t>D-08.03.01</t>
  </si>
  <si>
    <t>Dostawa i montaż obrzeży kamiennych (granitowych) o wymiarach 30x8 cm wraz z wykonaniem ławy z betonu C12/15</t>
  </si>
  <si>
    <t>Dostawa i montaż obrzeży betonowych o wymiarach 30x8 cm wraz z wykonaniem ławy z betonu C12/15</t>
  </si>
  <si>
    <t xml:space="preserve">Nawierzchnia jezdni </t>
  </si>
  <si>
    <t xml:space="preserve">Korytowanie, mechaniczne profilowanie i zagęszczenie podłoża pod warstwy konstrukcyjne nawierzchni wraz wywiezieniem i utylizacją nadmiaru urobku z terenu rozbiórki </t>
  </si>
  <si>
    <t>Wykonanie podbudowy pomocniczej z kruszywa stabilizowanego cementem CBGM C3/4, warstwa o grubości 20 cm</t>
  </si>
  <si>
    <t>Wykonanie podbudowy zasadniczej z kruszywa łamanego frakcji 0/31,5 , C90/3, warstwa o grubości 20 cm</t>
  </si>
  <si>
    <t>Mechaniczne oczyszczenie i skropienie emulsją asfaltową podbudowy tłuczniowej</t>
  </si>
  <si>
    <t>Wykonanie podbudowy z betonu asfaltowego AC 22 P PmB 25/55-60 KR3-4 o gr. 10 cm</t>
  </si>
  <si>
    <t>D-05.03.05c</t>
  </si>
  <si>
    <t>Wykonanie warstwy wiążącej z betonu asfaltowego AC WMS 16 PmB 25/55-60 KR3-4 o gr.6 cm</t>
  </si>
  <si>
    <t>Wykonanie podbudowa z betonu cementowego C25/30 o gr. 10 cm - podbudowa wyniesionych przejść dla pieszych</t>
  </si>
  <si>
    <t>D-05.03.23</t>
  </si>
  <si>
    <t>Nawierzchnia z kostki brukowej betonowej podwójne T (kolor czerwony) - nawierzchnia wyniesionych przejść dla pieszych</t>
  </si>
  <si>
    <t>Nawierzchnia chodników, zjazdów i zatok postojowych</t>
  </si>
  <si>
    <t>Korytowanie, mechaniczne profilowanie i zagęszczenie podłoża pod warstwy konstrukcyjne nawierzchni</t>
  </si>
  <si>
    <t>Wykonanie podbudowy pomocniczej z kruszywa stabilizowanego cementem CBGM C3/4, warstwa o grubości 10 cm - zatoki postojowe</t>
  </si>
  <si>
    <t>Wykonanie podbudowy zasadniczej z kruszywa łamanego frakcji 0/31,5 , C90/3, warstwa o grubości 15 cm</t>
  </si>
  <si>
    <t>D-05.03.23A</t>
  </si>
  <si>
    <t>Wykonanie nawierzchni z płyt granitowych groszkowanych 15x30x10 cm na podsypce cementowo-piaskowej - zatoki postojowe, zjazdy</t>
  </si>
  <si>
    <t>Wykonanie nawierzchni z płyt granitowych płomieniowanych 50x50x8 cm na podsypce cementowo-piaskowej - chodniki</t>
  </si>
  <si>
    <t>Wykonanie nawierzchni z kostki granitowej surowo łupanej 7/9  na podsypce cementowo-piaskowej - chodniki</t>
  </si>
  <si>
    <t>Wykonanie nawierzchni z kostki brukowej betonowej kwadratowej 20x20x8 cm (kolor szary) na podsypce cementowo - piaskowej - chodniki</t>
  </si>
  <si>
    <t>Wykonanie nawierzchni z kostki brukowej betonowej kwadratowej 20x20 cm (kolor grafitowy) na podsypce cementowo - piaskowej - zatoki postojowe, zjazdy</t>
  </si>
  <si>
    <t>Wykonanie nawierzchni integracyjnych z płyt wskaźnikowych 30x30x8 cm (kolor biały) na podsypce cementowo - piaskowej</t>
  </si>
  <si>
    <t>Wykonanie nawierzchnie integracyjnych z płyt wskaźnikowych 30x30x8 cm (kolor żółty) na podsypce cementowo - piaskowej</t>
  </si>
  <si>
    <t>Przełożenie istniejących nawierzchni chodników po wykonaniu sieci uzbrojenia terenu</t>
  </si>
  <si>
    <t>Nawierzchnia zatoki autobusowej</t>
  </si>
  <si>
    <t>Wykonanie podbudowa pomocniczej z kruszywa stabilizowanego cementem CBGM C3/4, warstwa o grubości 20 cm</t>
  </si>
  <si>
    <t>D-05.03.04</t>
  </si>
  <si>
    <t>Wykonanie podbudowy zasadniczej z betonu cementowego C16/10  gr. 20 cm</t>
  </si>
  <si>
    <t>Montaż geomembrany gładka z polietylenu</t>
  </si>
  <si>
    <t>Wykonanie nawierzchni z betonu C30/37 gr. 20 cm, dylatowanej, z nacięciem szczelin i zalaniem masą zalewową</t>
  </si>
  <si>
    <t>D-07.01.01</t>
  </si>
  <si>
    <t>Wykonanie oznakowania poziomego grubowarstwowego chemoutwardzalnego w kolorze białym</t>
  </si>
  <si>
    <t>Wykonanie oznakowania poziomego cienkowarstwowego w kolorze białym</t>
  </si>
  <si>
    <t>Wykonanie oznakowania poziomego cienkowarstwowego w kolorze niebieskim - malowanie miejsc postojowych</t>
  </si>
  <si>
    <t>D-00.00.00</t>
  </si>
  <si>
    <t>Demontaż oraz montaż nowych wygrodzeń chodnikowych łańcuchowych U-12b</t>
  </si>
  <si>
    <t>Demontaż oraz montaż nowych słupków blokujących U-12c</t>
  </si>
  <si>
    <t>Oznakowanie i urządzenia bezpieczeństwa ruchu drogowego</t>
  </si>
  <si>
    <t>Roboty towarzyszące</t>
  </si>
  <si>
    <t>D-09.01.01</t>
  </si>
  <si>
    <t>Obsianie zieleńcy mieszanką traw wraz z uzupełnieniem humusu</t>
  </si>
  <si>
    <t>D-03.02.02</t>
  </si>
  <si>
    <t>Wymiana ramy i pokrywy studzienek telefonicznych wraz z regulacją wysokościową (bez kosztu ramy i pokrywy)</t>
  </si>
  <si>
    <t>Odprowadzenie rury spustowej rynny z odwodnieniem liniowm polimerobetonowym 150x135 mm z pokrywą żeliwną  - szczegół na przekroju konstrukcyjnym</t>
  </si>
  <si>
    <t>ST-E-04</t>
  </si>
  <si>
    <t>Demontaż opraw oświetlenia zewnętrznego na trzpieniu słupa lub wysięgniku - latarnie nr 1÷48, 24a, 25a, 35/1, 35/2</t>
  </si>
  <si>
    <t>szt.</t>
  </si>
  <si>
    <t>Demontaż wysięgników rurowych o ciężarze do 30 kg mocowanych na słupie lub ścianie - latarnie nr 1÷48, 35/1, 35/2</t>
  </si>
  <si>
    <t>Demontaż słupów oświetleniowych o masie do 100 kg - latarnie nr 1÷48, 24a, 25a, 35/1, 35/2</t>
  </si>
  <si>
    <t>Demontaż skrzynek i rozdzielni skrzynkowych do 10 kg - demontaż istniejącej szafy oświetleniowej SOT przy stacji transformatorowej S1-204</t>
  </si>
  <si>
    <t>Montaż szafy oświetleniowej SOT - wolnostojąca 12 polowa, przy stacji transformatorowej S1-204</t>
  </si>
  <si>
    <t>Kopanie rowów dla kabli w sposób mechaniczny w gruncie kat. III-IV (1762*0,4*0,7)</t>
  </si>
  <si>
    <t>Nasypanie warstwy piasku na dnie rowu kablowego o szerokości do 0,4 m - krotność 2</t>
  </si>
  <si>
    <t>Zasypywanie rowów dla kabli wykonanych mechanicznie w gruncie kat. III (1762*0,4*0,5 m)</t>
  </si>
  <si>
    <t>Przewierty mechaniczne dla rury o średnicy do 125 mm pod obiektami - rury HDPE 110 / 6,3 mm</t>
  </si>
  <si>
    <t>Ułożenie rur osłonowych z PCW o śr.do 140 mm rury HDPE 110 / 6,3 mm gładkościenna - odporność na ściskanie N750, sztywność obwodowa 14,0 kN/m2</t>
  </si>
  <si>
    <t>Układanie rur ochronnych z PCW o średnicy do 140 mm w wykopie - rura HDPE 110 giętka, dwuścienna, karbowana, w kolorze niebieskim</t>
  </si>
  <si>
    <t>Układanie kabli o masie do 1.0 kg/m w rowach kablowych ręcznie - kabel YAKxS 5x25 mm2</t>
  </si>
  <si>
    <t>Układanie kabli o masie do 1.0 kg/m w rurach, pustakach lub kanałach zamkniętych - kabel YAKxS 5x25 mm2</t>
  </si>
  <si>
    <t>Układanie kabli o masie do 1,0 kg/m w rowach kablowych ręcznie kabel YAKxS 4x25 mm2</t>
  </si>
  <si>
    <t>Układanie kabli o masie do 1,0 kg/m w rurach, pustakach lub kanałach zamkniętych kabel YAKxS 4x25 mm2</t>
  </si>
  <si>
    <t>Ręczne układanie folii na kablu</t>
  </si>
  <si>
    <t>Montaż i stawianie słupów oświetleniowych o masie do 100 kg - słup uliczny aluminiowy kolor czarny + elastomer - wysokość 7,5 m, rozstaw śrub mocujących 300x300 mm</t>
  </si>
  <si>
    <t>Montaż i stawianie słupów oświetleniowych o masie do 100 kg - słup uliczny aluminiowy kolor czarny + elastomer - wysokość 7,5 m z dodatkowym wysięgnikiem na chodnik - dla opraw parkowych - na wysokości 5,2 m, rozstaw śrub mocujących 300x300 mm</t>
  </si>
  <si>
    <t>Montaż i stawianie słupów oświetleniowych o masie do 100 kg - słup parkowy stylizowany aluminiowy kolor czarny + elastomer - wysokość 6,0 m, rozstaw śrub mocujących 200x200 mm (latarnie nr 24a, 25a)</t>
  </si>
  <si>
    <t>Montaż wysięgników rurowych o masie do 15 kg na słupie - wysięgnik uliczny aluminiowy jednoramienny łukowy kolor czarny - wysokość 1 m, wysięg 1 m</t>
  </si>
  <si>
    <t>Montaż wysięgników rurowych o masie do 15 kg na słupie - wysięgnik prosty aluminiowy kolor czarny, wysięg 0,5 m (latarnie nr 24a, 25a)</t>
  </si>
  <si>
    <t>Tablica bezpiecznikowa wnękowa - złącze IZK - latarnie nr 1÷48, 24a, 25a, 35/1, 35/2, maszt wysięgnikowy</t>
  </si>
  <si>
    <t>Montaż przewodów do opraw oświetleniowych - YKY 3x1,5 mm2 wciąganie w słup do 10 m - (łącznie 50 x 10 m = 500 m)</t>
  </si>
  <si>
    <t>Montaż przewodów do opraw oświetleniowych - YKY 3x1,5 mm2 wciąganie w słup do 6 m - (łącznie 46 x 6 m = 288 m)</t>
  </si>
  <si>
    <t>Montaż oprawy oświetleniowej: oprawa uliczna LED 60 W / 4000K / DW - kolor czarny, z możliwością regulacji kąta nachylenia i z autonomiczną redukcją mocy o 30 % w godzinach 23-4 (latarnie uliczne nr 1, 2, 10, 11, 12, 13, 16, 17, 25, 26, 32, 33, 36, 37, 38, 39, 47, 48)</t>
  </si>
  <si>
    <t>Montaż oprawy oświetleniowej: oprawa uliczna LED 48 W / 4000K / DW - kolor czarny, z możliwością regulacji kąta nachylenia i z autonomiczną redukcją mocy o 30 % w godzinach 23-4 (latarnie uliczne nr 3, 4, 5, 6, 7, 8, 9, 14, 15, 18, 19, 20, 21, 22, 23, 24, 27, 28, 29, 30, 31, 34, 35, 35/1, 35/2, 40, 41, 42, 43, 44, 45, 46)</t>
  </si>
  <si>
    <t>Montaż oprawy oświetleniowej: oprawa uliczna LED 48 W / 5000K / PP - kolor czarny, z możliwością regulacji kąta nachylenia i z autonomiczną redukcją mocy o 30 % w godzinach 23-4 (latarnia nr 24a - doświetlenie przejścia dla pieszych)</t>
  </si>
  <si>
    <t>Montaż oprawy oświetleniowej: oprawa uliczna LED 48 W / 5000K / PL - kolor czarny, z możliwością regulacji kąta nachylenia i z autonomiczną redukcją mocy o 30 % w godzinach 23-4 (latarnia nr 25a - doświetlenie przejścia dla pieszych)</t>
  </si>
  <si>
    <t>Montaż oprawy oświetleniowej: oprawa parkowa LED 24 W / 4000K / DW - kolor czarny, z kloszem szyszka biała i z autonomiczną redukcją mocy o 30 % w godzinach 23-4 (latarnie uliczne nr 1÷10, 13÷39, 41, 43, 45, 47, 48, 35/1, 35/2)</t>
  </si>
  <si>
    <t>Zarobienie na sucho końca kabla 5-żyłowego o przekroju żył do 50 mm2 na napięcie do 1 kV o izolacji i powłoce z tworzyw sztucznych</t>
  </si>
  <si>
    <t>Zarobienie na sucho końca kabla Al 4-żyłowego o przekroju do 50 mm2 na napięcie do 1 kV o izolacji i powłoce z tworzyw sztucznych</t>
  </si>
  <si>
    <t>Montaż w rowach muf przelotowych z rur termokurczliwych na kablach wielożyłowych z żyłami Al o przekroju do 25 mm2 na napięcie do 1 kV o izolacji i powłoce z tworzyw sztucznych</t>
  </si>
  <si>
    <t>Montaż uziomów lub przewodów uziemiających w gruncie kat. III - bednarka 3 m x 22 szt.</t>
  </si>
  <si>
    <t>Mechaniczne pogrążanie uziomów pionowych prętowych w gruncie kat.III - pręt 3 m x 22 szt.</t>
  </si>
  <si>
    <t>Badanie izolacji linii kablowej N.N.- kabel 5-żyłowy odc.</t>
  </si>
  <si>
    <t>odc.</t>
  </si>
  <si>
    <t>Badanie linii kablowej nn - kabel 4-żyłowy (kable sterownicze)</t>
  </si>
  <si>
    <t>Badania i pomiary instalacji uziemiającej</t>
  </si>
  <si>
    <t>Badania i pomiary instalacji skuteczności zerowania (pierwszy pomiar) - latarnie nr 1÷48, 24a, 25a, 35/1, 35/2, maszt wysięgnikowy</t>
  </si>
  <si>
    <t>Demontaż i ponowny montaż w miejscu nowej lokalizacji istniejącego masztu wysięgnikowego wraz z instalacją aktywnego oznakowania i doświetlenia przejścia dla pieszych przez ulicę Kolegialną (w tym: wykonanie nowego betonowego fundamentu wylewanego)</t>
  </si>
  <si>
    <t>Pielęgnacja koron drzew mająca na celu uzyskanie optymalnego efektu świetlnego na jezdni i chodnikach</t>
  </si>
  <si>
    <t>ROBOTY DROGOWE - ul. Kolegialna</t>
  </si>
  <si>
    <t>ROBOTY ENERGETYCZNE - OŚW. ULICZNE - ul. Kolegialna</t>
  </si>
  <si>
    <r>
      <rPr>
        <b/>
        <sz val="10"/>
        <rFont val="Arial"/>
        <family val="2"/>
        <charset val="238"/>
      </rPr>
      <t>KOSZTY OGÓLNE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 xml:space="preserve">E l e m e n t y   r o z l i c z e n i o w e </t>
    </r>
  </si>
  <si>
    <r>
      <rPr>
        <b/>
        <sz val="10"/>
        <rFont val="Arial"/>
        <family val="2"/>
        <charset val="238"/>
      </rPr>
      <t>KOSZTY OGÓLNE - POSZCZEGÓLNE PRZEDMIARU ROBÓT NR 3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 xml:space="preserve">E l e m e n t y   r o z l i c z e n i o w e </t>
    </r>
  </si>
  <si>
    <r>
      <rPr>
        <b/>
        <sz val="10"/>
        <rFont val="Arial"/>
        <family val="2"/>
        <charset val="238"/>
      </rPr>
      <t>ROBOTY DROGOWE - ul. Kolegialna</t>
    </r>
    <r>
      <rPr>
        <b/>
        <sz val="8"/>
        <rFont val="Arial"/>
        <family val="2"/>
        <charset val="238"/>
      </rPr>
      <t xml:space="preserve">
R o b o t y    r o z b i ó r k o w e   i   o d t w o r z e n i o w e</t>
    </r>
  </si>
  <si>
    <r>
      <rPr>
        <b/>
        <sz val="10"/>
        <rFont val="Arial"/>
        <family val="2"/>
        <charset val="238"/>
      </rPr>
      <t>ROBOTY ENERGETYCZNE - ul. Kolegialna</t>
    </r>
    <r>
      <rPr>
        <b/>
        <sz val="8"/>
        <rFont val="Arial"/>
        <family val="2"/>
        <charset val="238"/>
      </rPr>
      <t xml:space="preserve">
O ś w i e t l e n i e    u l i c z n e</t>
    </r>
  </si>
  <si>
    <r>
      <rPr>
        <b/>
        <sz val="10"/>
        <rFont val="Arial"/>
        <family val="2"/>
        <charset val="238"/>
      </rPr>
      <t>ROBOTY ENERGETYCZNE - skrzyżowanie ul. Kolegialna - 1 maja</t>
    </r>
    <r>
      <rPr>
        <b/>
        <sz val="8"/>
        <rFont val="Arial"/>
        <family val="2"/>
        <charset val="238"/>
      </rPr>
      <t xml:space="preserve">
S y g n a l i z a c j a   Ś w i e t l n a</t>
    </r>
  </si>
  <si>
    <t>ST-E-06</t>
  </si>
  <si>
    <t>Rozebranie nawierzchni z kostki betonowej na podsypce
piaskowej z wypełnieniem spoin piaskiem</t>
  </si>
  <si>
    <t>Kopanie rowów dla kabli w sposób ręczny w gruncie kat. III
- roboty obok czynnego pasa jezdni (26-130 poj/h) (109m x
0,5m x 0,8m)</t>
  </si>
  <si>
    <t>Ułożenie rur osłonowych z PCW o śr.do 140 mm - roboty
obok czynnego pasa jezdni (26-130 poj/h) HDPE110mm plus folia kablowa</t>
  </si>
  <si>
    <t>Nasypanie warstwy piasku na dnie rowu kablowego o szerokości do 0.5 m</t>
  </si>
  <si>
    <t>Układanie kabli o masie do 0.5 kg/m w rurach, pustakach
lub kanałach zamkniętych - roboty obok czynnego pasa jezdni(26-130 poj/h) YKSY 48x1,5mm2 plus oznaczniki</t>
  </si>
  <si>
    <t>Układanie kabli o masie do 0.5 kg/m w rurach, pustakach
lub kanałach zamkniętych - roboty obok czynnego pasa jezdni (26-130 poj/h) LgY 1x10 mm2</t>
  </si>
  <si>
    <t>Budowa studni kablowych prefabrykowanych rozdzielczych SK-1 dwuelementowych w gruncie kat.III</t>
  </si>
  <si>
    <t>Zasypywanie rowów dla kabli wykonanych ręcznie w gruncie kat. III</t>
  </si>
  <si>
    <t>Chodniki z kostki brukowej betonowej grubości 8 cm na
podsypce cementowo-piaskowej z wypełnieniem spoin
piaskiem</t>
  </si>
  <si>
    <t>Demontaż słupów oświetleniowych o masie do 100 kg Maszt MS 3m</t>
  </si>
  <si>
    <t>Montaż i stawianie słupów oświetleniowych o masie do 100 kg Maszt MS 3m z demontażu</t>
  </si>
  <si>
    <t>Aparaty elektryczne o masie do 50 kg - sterownik sygnalizacji świetlnej nowy z nowym fundamentem</t>
  </si>
  <si>
    <t>Obróbka kabli sygnalizacyjnych i sterowniczych wielożyłowych (do 48 żył)</t>
  </si>
  <si>
    <t>Badanie linii kablowej - kabel sygnalizacyjny 48-żyłowy</t>
  </si>
  <si>
    <t>Sprawdzenie i pomiar 3-fazowego obwodu elektrycznego niskiego napięcia</t>
  </si>
  <si>
    <t>pomiar</t>
  </si>
  <si>
    <t>Sprawdzenie samoczynnegowyłączania zasilania (pierwsza próba)</t>
  </si>
  <si>
    <t>prób.</t>
  </si>
  <si>
    <t>Mechaniczne pogrążanie uziomów pionowych prętowych w gruncie kat. III</t>
  </si>
  <si>
    <t>Układanie kabli o masie do 0,5 kg/m w rurach, pustakach lub kanałach zamkniętych - roboty obok czynnego pasa jezdni (26-130 poj/h) Kabel zasilający sterownik sygnalizacji świetlnej</t>
  </si>
  <si>
    <t xml:space="preserve">Opacowanie nowego programu sygnalizacji świetlnej stałej organizacji ruchu oraz przeprogramowanie dwóch sterowników sygnalizacji świetlnej (program w ciągu skoordynowanym GPS) </t>
  </si>
  <si>
    <t>Badania i pomiary instalacji uziemiającej (pierwszy pomiar)</t>
  </si>
  <si>
    <t>28.EN</t>
  </si>
  <si>
    <t>29.EN</t>
  </si>
  <si>
    <t>ROBOTY ENERGETYCZNE - SYGNALIZACJA - ul. Kolegialna</t>
  </si>
  <si>
    <t>30.DR</t>
  </si>
  <si>
    <t>Mechaniczna rozbiórka nawierzchni z trylinki o gr. 15 cm z wywozem</t>
  </si>
  <si>
    <t>Mechaniczna rozbiórka podbudowy z brukowca o średniej gr. 20 cm z wywozem</t>
  </si>
  <si>
    <t xml:space="preserve">Rozebranie nawierzchni z kostki brukowej betonowej  </t>
  </si>
  <si>
    <t xml:space="preserve">Rozebranie nawierzchni z płyt betonowych 50x50 cm  </t>
  </si>
  <si>
    <t xml:space="preserve">Mechaniczne rozebranie podbudowy z kruszywa kamiennego o grubości 15 cm  </t>
  </si>
  <si>
    <t>Wykonanie warstwy wiążącej z betonu asfaltowego AC 16 W PmB 25/55-60 KR 3-4 o gr. 8 cm</t>
  </si>
  <si>
    <t>Wykonanie warstwy ścieralnej AC 11 S PmB 45/80-55 KR 3-4 o gr. 4 cm - jezdnia</t>
  </si>
  <si>
    <t>Nawierzchnia chodników</t>
  </si>
  <si>
    <t xml:space="preserve">Wykonanie podbudowy pomocniczej z kruszywa stabilizowanego cementem CBGM C3/4, warstwa o grubości 10 cm </t>
  </si>
  <si>
    <t>Wykonanie nawierzchni z kostki brukowej betonowej z rozbiórki na podsypce cementowo - piaskowej</t>
  </si>
  <si>
    <t>Nawierzchnia zjazdów</t>
  </si>
  <si>
    <t>Wykonanie nawierzchni z płyt granitowych groszkowanych 15x30x10 cm na podsypce cementowo-piaskowej</t>
  </si>
  <si>
    <r>
      <rPr>
        <b/>
        <sz val="10"/>
        <rFont val="Arial"/>
        <family val="2"/>
        <charset val="238"/>
      </rPr>
      <t>ROBOTY DROGOWE - ul. Misjonarska</t>
    </r>
    <r>
      <rPr>
        <b/>
        <sz val="8"/>
        <rFont val="Arial"/>
        <family val="2"/>
        <charset val="238"/>
      </rPr>
      <t xml:space="preserve">
R o b o t y    r o z b i ó r k o w e   i   o d t w o r z e n i o w e</t>
    </r>
  </si>
  <si>
    <t>31.EN</t>
  </si>
  <si>
    <r>
      <rPr>
        <b/>
        <sz val="10"/>
        <rFont val="Arial"/>
        <family val="2"/>
        <charset val="238"/>
      </rPr>
      <t>ROBOTY ENERGETYCZNE - ul. Misjonarska</t>
    </r>
    <r>
      <rPr>
        <b/>
        <sz val="8"/>
        <rFont val="Arial"/>
        <family val="2"/>
        <charset val="238"/>
      </rPr>
      <t xml:space="preserve">
O ś w i e t l e n i e   u l i c z n e</t>
    </r>
  </si>
  <si>
    <t>Demontaż opraw oświetlenia zewnętrznego na trzpieniu słupa lub wysięgniku - latarnie nr 1÷13</t>
  </si>
  <si>
    <t>Demontaż wysięgników rurowych o ciężarze do 30 kg mocowanych na słupie lub ścianie - latarnie nr 1÷13</t>
  </si>
  <si>
    <t>Demontaż słupów oświetleniowych o masie do 100 kg - latarnie nr 1÷13</t>
  </si>
  <si>
    <t>Demontaż opraw oświetlenia zewnętrznego na trzpieniu słupa lub wysięgniku - latarnie nr 1÷9 (parking)</t>
  </si>
  <si>
    <t>Demontaż wysięgników rurowych o ciężarze do 30 kg mocowanych na słupie lub ścianie - latarnie nr 1÷9 (parking)</t>
  </si>
  <si>
    <t>Demontaż słupów oświetleniowych o masie do 100 kg - latarnie nr 1÷9 (parking)</t>
  </si>
  <si>
    <t>Kopanie rowów dla kabli w sposób mechaniczny w gruncie kat. III-IV (204*0,4*0,7)</t>
  </si>
  <si>
    <t>Zasypywanie rowów dla kabli wykonanych mechanicznie w gruncie kat. III (204*0,4*0,5 m)</t>
  </si>
  <si>
    <t>Układanie kabli o masie do 2.0 kg/m w rowach kablowych ręcznie - kabel YAKxS 5x25 mm2</t>
  </si>
  <si>
    <t>Montaż i stawianie słupów oświetleniowych o masie do 100 kg (latarnie uliczne nr  1÷13) - słup uliczny aluminiowy kolor czarny + elastomer - wysokość 7,5 m, rozstaw śrub mocujących 300x300 mm</t>
  </si>
  <si>
    <t>Montaż i stawianie słupów oświetleniowych o masie do 100 kg (latarnie uliczne nr 6, 9 - parking) - słup uliczny aluminiowy kolor czarny + elastomer - wysokość 7,5 m, rozstaw śrub mocujących 300x300 mm</t>
  </si>
  <si>
    <t>Montaż i stawianie słupów oświetleniowych o masie do 100 kg (latarnie parkowe nr 1, 2, 3, 4, 5, 7, 8 - parking) - słup parkowy aluminiowy kolor czarny + elastomer - wysokość 6,0 m , rozstaw śrub mocujących 200x200 mm</t>
  </si>
  <si>
    <t>Montaż wysięgników rurowych o masie do 15 kg na słupie (latarnie nr 1÷13) - wysięgnik uliczny aluminiowy jednoramienny kolor czarny - wysokość 1 m, wysięg 1 m</t>
  </si>
  <si>
    <t>Montaż wysięgników rurowych o masie do 15 kg na słupie (latarnie nr 6, 9 - parking) - wysięgnik uliczny aluminiowy jednoramienny kolor czarny - wysokość 1 m, wysięg 1 m</t>
  </si>
  <si>
    <t>Montaż wysięgników rurowych o masie do 15 kg na słupie (latarnie nr 1, 2, 3, 4, 5, 7, 8 - parking) - wysięgnik parkowy aluminiowy łukowy, wysięg 0,5 m</t>
  </si>
  <si>
    <t>Tablica bezpiecznikowa wnękowa - złącze IZK (latarnie uliczne nr  1÷13 + 1÷9 - parking)</t>
  </si>
  <si>
    <t>Montaż przewodów do opraw oświetleniowych - YKY 3x1,5 mm2 wciąganie w słup do 10 m - latarnie uliczne nr 1÷13 + 6, 9 - parking (łącznie 15 x 10 m = 150 m)</t>
  </si>
  <si>
    <t>Montaż przewodów do opraw oświetleniowych - YKY 3x1,5 mm2 wciąganie w słup do 6 m - latarnie /oprawy parkowe nr 1, 2, 3, 4, 5, 7, 8 - parking (łącznie 7 x 6 m = 42 m)</t>
  </si>
  <si>
    <t>Montaż oprawy oświetleniowej: oprawa uliczna LED 60 W / 4000K / DW - kolor czarny, z możliwością regulacji kąta nachylenia i z autonomiczną redukcją mocy o 30 % w godzinach 23-4 (latarnie uliczne nr 1, 3, 7, 8, 13)</t>
  </si>
  <si>
    <t>Montaż oprawy oświetleniowej: oprawa uliczna LED 48 W / 4000K / DW - kolor czarny, z możliwością regulacji kąta nachylenia i z autonomiczną redukcją mocy o 30 % w godzinach 23-4 (latarnie uliczne nr 2, 4, 5, 6, 9, 10, 11, 12)</t>
  </si>
  <si>
    <t>Montaż oprawy oświetleniowej: oprawa uliczna LED 36 W / 4000K / DW - kolor czarny, z możliwością regulacji kąta nachylenia i z autonomiczną redukcją mocy o 30 % w godzinach 23-4 (latarnie uliczne nr 6, 9 - parking)</t>
  </si>
  <si>
    <t>Montaż oprawy oświetleniowej: oprawa parkowa LED 24 W / 4000K / VS - kolor czarny, z kloszem szyszka biała i z autonomiczną redukcją mocy o 30 % w godzinach 23-4 (latarnie parkowe nr 1, 2, 3, 4, 5, 7, 8)</t>
  </si>
  <si>
    <t>Montaż uziomów lub przewodów uziemiających w gruncie kat. III - (latarnie nr 1, 4, 7, 8, 11, 12 + 1, 4, 7, 8, 9 - parking) - bednarka 3 m x 11 szt.</t>
  </si>
  <si>
    <t>Mechaniczne pogrążanie uziomów pionowych prętowych w gruncie kat.III - (latarnie nr 1, 4, 7, 8, 11, 12 + 1, 4, 7, 8, 9 - parking) - pręt 3 m x 11 szt.</t>
  </si>
  <si>
    <t>Badanie linii kablowej nn - kabel 4-żyłowy kable sterownicze)</t>
  </si>
  <si>
    <t>Badania i pomiary instalacji uziemiającej - (latarnie nr 1, 4, 7, 8, 11, 12 + 1, 4, 7, 8, 9 - parking)</t>
  </si>
  <si>
    <t>Badania i pomiary instalacji skuteczności zerowania (pierwszy pomiar) - latarnie nr 1÷13, 1÷9 - parking</t>
  </si>
  <si>
    <t>Pielęgnacja koron drzew - odsłoniecie latarni oświetleniowych</t>
  </si>
  <si>
    <t>ROBOTY ENERGETYCZNE - OŚW. ULICZNE - ul. Misjonarska</t>
  </si>
  <si>
    <t>32.DR</t>
  </si>
  <si>
    <r>
      <rPr>
        <b/>
        <sz val="10"/>
        <rFont val="Arial"/>
        <family val="2"/>
        <charset val="238"/>
      </rPr>
      <t>ROBOTY DROGOWE - ul. Jakubowskiego</t>
    </r>
    <r>
      <rPr>
        <b/>
        <sz val="8"/>
        <rFont val="Arial"/>
        <family val="2"/>
        <charset val="238"/>
      </rPr>
      <t xml:space="preserve">
R o b o t y   p r z y g o t o w a w c z e     i    T e c h n o l o g i a</t>
    </r>
  </si>
  <si>
    <t>Frezowanie nawierzchni bitumicznych, z odwozem materiału z rozbiórki przy grub. nawierzchni 5 cm (zjazdy)</t>
  </si>
  <si>
    <t xml:space="preserve">Frezowanie nawierzchni bitumicznych, z odwozem materiału z rozbiórki przy grub. nawierzchni 4 cm </t>
  </si>
  <si>
    <t xml:space="preserve">Mechaniczna rozbiórka podbudowy z trylinki o gr. 15 cm </t>
  </si>
  <si>
    <t xml:space="preserve">Rozebranie nawierzchni z kostki brukowej betonowej </t>
  </si>
  <si>
    <t>Rozebranie nawierzchni z płyt betonowych 50x50cm</t>
  </si>
  <si>
    <t xml:space="preserve">Mechaniczne rozebranie podbudowy z kruszywa kamiennego o grubości 15 cm </t>
  </si>
  <si>
    <t>Rozebranie obrzeży betonowych 8x30 cm wraz z ławą betonową</t>
  </si>
  <si>
    <t>Rozebranie krawężników betonowych wraz z ławą betonową</t>
  </si>
  <si>
    <t>Dostawa i montaż obrzeży betonowych o wymiarach 8x30 cm wraz z wykonaniem ławy z betonu C12/15</t>
  </si>
  <si>
    <t>Warstwa wiążąca z betonu asfaltowego AC 16 W PmB 25/55-60 KR 3-4 o gr. 8 cm</t>
  </si>
  <si>
    <t>Wykonanie nawierzchni z kostki brukowej betonowej prostokątnej 10x20 cm (kolor szary) na podsypce cementowo - piaskowej</t>
  </si>
  <si>
    <t>Wykonanie nawierzchni z kostki brukowej betonowej prostokątnej 10x20 cm (kolor grafitowy) na podsypce cementowo - piaskowej</t>
  </si>
  <si>
    <t>Demontaż oraz montaż nowych progów zwalniających z elementów prefabrykowanych</t>
  </si>
  <si>
    <t>Demontaż oraz montaż nowych poręczy ochronnych sztywnych z pochwytem</t>
  </si>
  <si>
    <r>
      <rPr>
        <b/>
        <sz val="10"/>
        <rFont val="Arial"/>
        <family val="2"/>
        <charset val="238"/>
      </rPr>
      <t>ROBOTY ENERGETYCZNE - ul. Jakubowskiego</t>
    </r>
    <r>
      <rPr>
        <b/>
        <sz val="8"/>
        <rFont val="Arial"/>
        <family val="2"/>
        <charset val="238"/>
      </rPr>
      <t xml:space="preserve">
O ś w i e t l e n i e   u l i c z n e</t>
    </r>
  </si>
  <si>
    <t>Demontaż opraw oświetlenia zewnętrznego na trzpieniu słupa lub wysięgniku - latarnie nr 1÷10</t>
  </si>
  <si>
    <t>Demontaż wysięgników rurowych o ciężarze do 30 kg mocowanych na słupie lub ścianie - latarnie nr 1÷10</t>
  </si>
  <si>
    <t>Demontaż słupów oświetleniowych o masie do 100 kg - latarnie nr 1÷10</t>
  </si>
  <si>
    <t>Demontaż opraw oświetlenia zewnętrznego na trzpieniu słupa lub wysięgniku - latarnie parkowe nr 3/1, 3/2, 29/1, 29/2</t>
  </si>
  <si>
    <t>Demontaż skrzynek i rozdzielni skrzynkowych do 10 kg - demontaż istniejącej szafy oświetleniowej SOT przy stacji transformatorowej S1-32</t>
  </si>
  <si>
    <t>Montaż szafy oświetleniowej SOT (wolnostojąca 9 polowa, przy stacji transformatorowej S1-32)</t>
  </si>
  <si>
    <t>Kopanie rowów dla kabli w sposób mechaniczny w gruncie kat. III-IV (274*0,4*0,7)</t>
  </si>
  <si>
    <t>Zasypywanie rowów dla kabli wykonanych mechanicznie w gruncie kat. III (274*0,4*0,5 m)</t>
  </si>
  <si>
    <t>Układanie rur ochronnych z PCW o średnicy do 140 mm w wykopie - rura HDPE 110 giętka, dwuścienna, karbowana, w kolorze niebieskim DVK 110</t>
  </si>
  <si>
    <t>Układanie kabli o masie do 1,0 kg/m w rowach kablowych ręcznie - kabel YAKxS 5x25 mm2</t>
  </si>
  <si>
    <t>Układanie kabli o masie do 1,0 kg/m w rurach, pustakach lub kanałach zamkniętych - kabel YAKxS 5x25 mm2</t>
  </si>
  <si>
    <t>Montaż i stawianie słupów oświetleniowych o masie do 100 kg (latarnie uliczna nr 1÷10) - słup uliczny aluminiowy kolor czarny + elastomer - wysokość 7,5 m, rozstaw śrub mocujących 300x300 mm</t>
  </si>
  <si>
    <t>Montaż wysięgników rurowych o masie do 15 kg na słupie (latarnie uliczna nr 1÷10) - wysięgnik uliczny aluminiowy jednoramienny kolor czarny - wysokość 1 m, wysięg 1 m</t>
  </si>
  <si>
    <t>Tablica bezpiecznikowa wnękowa - złącze IZK (latarnie uliczne nr  1÷10)</t>
  </si>
  <si>
    <t>Montaż przewodów do opraw oświetleniowych - YKY 3x1,5 mm2 wciąganie w słup do 10 m - latarnie uliczne nr 1÷10 (łącznie 10 x 10 m = 100 m)</t>
  </si>
  <si>
    <t>Montaż oprawy oświetleniowej: oprawa uliczna LED 60 W / 4000K / DW - kolor czarny, z możliwością regulacji kąta nachylenia i z autonomiczną redukcją mocy o 30 % w godzinach 23-4 (latarnie nr 1, 2)</t>
  </si>
  <si>
    <t>Montaż oprawy oświetleniowej: oprawa uliczna LED 48 W / 4000K / DW - kolor czarny, z możliwością regulacji kąta nachylenia i z autonomiczną redukcją mocy o 30 % w godzinach 23-4 (latarnie nr 3, 4, 5, 6, 7, 8, 9, 10)</t>
  </si>
  <si>
    <t>Montaż oprawy oświetleniowej: oprawa parkowa LED 38 W / 3500K / kolor szary, klosz mleczny, z autonomiczną redukcją mocy o 30 % w godzinach 23-4 (latarnie parkowe nr 3/1, 3/2, 29/1, 29/2)</t>
  </si>
  <si>
    <t>Montaż uziomów lub przewodów uziemiających w gruncie kat. III - (latarnie uliczne nr 1, 2, 3, 4, 5, 8, 10) - bednarka 3 m x 7 szt.</t>
  </si>
  <si>
    <t>Mechaniczne pogrążanie uziomów pionowych prętowych w gruncie kat.III - (latarnie uliczne nr 1, 2, 3, 4, 5, 8, 10) - pręt 3 m x 7 szt.</t>
  </si>
  <si>
    <t>Badanie izolacji linii kablowej N.N.- kabel 4-żyłowy odc.</t>
  </si>
  <si>
    <t>Badania i pomiary instalacji uziemiającej - latarnie uliczne nr 1, 2, 3, 4, 5, 8, 10</t>
  </si>
  <si>
    <t>Badania i pomiary instalacji skuteczności zerowania (pierwszy pomiar) - latarnie nr 1÷10</t>
  </si>
  <si>
    <t>ROBOTY ENERGETYCZNE - OŚW. ULICZNE - ul. Jakubowskiego</t>
  </si>
  <si>
    <r>
      <rPr>
        <b/>
        <sz val="10"/>
        <rFont val="Arial"/>
        <family val="2"/>
        <charset val="238"/>
      </rPr>
      <t>ROBOTY DROGOWE - ul. Krótka</t>
    </r>
    <r>
      <rPr>
        <b/>
        <sz val="8"/>
        <rFont val="Arial"/>
        <family val="2"/>
        <charset val="238"/>
      </rPr>
      <t xml:space="preserve">
R o b o t y   p r z y g o t o w a w c z e     i    T e c h n o l o g i a</t>
    </r>
  </si>
  <si>
    <t>Frezowanie nawierzchni bitumicznych, z odwozem materiału z rozbiórki przy grub. nawierzchni6 cm</t>
  </si>
  <si>
    <t xml:space="preserve">Frezowanie nawierzchni bitumicznych, z odwozem materiału z rozbiórki przy grub. nawierzchni 2 cm </t>
  </si>
  <si>
    <t>Wykonanie podbudowy pomocniczej z kruszywa stabilizowanego cementem CBGM C3/4, warstwa o grubości 10 cm</t>
  </si>
  <si>
    <t>Demontaż oraz ponowny montaż wiaty śmietnikowej</t>
  </si>
  <si>
    <r>
      <rPr>
        <b/>
        <sz val="10"/>
        <rFont val="Arial"/>
        <family val="2"/>
        <charset val="238"/>
      </rPr>
      <t>ROBOTY ENERGETYCZNE - ul. Krótka</t>
    </r>
    <r>
      <rPr>
        <b/>
        <sz val="8"/>
        <rFont val="Arial"/>
        <family val="2"/>
        <charset val="238"/>
      </rPr>
      <t xml:space="preserve">
O ś w i e t l e n i e   u l i c z n e</t>
    </r>
  </si>
  <si>
    <t>Demontaż opraw oświetlenia zewnętrznego na trzpieniu słupa lub wysięgniku - demontaż opraw ulicznych i parkowych - latarnie nr 1÷9, 27</t>
  </si>
  <si>
    <t>Demontaż wysięgników rurowych o ciężarze do 30 kg mocowanych na słupie lub ścianie - latarnie nr 1÷9</t>
  </si>
  <si>
    <t>Demontaż słupów oświetleniowych o masie do 100 kg - demontaż słupów ulicznych - latarnie nr 1÷9</t>
  </si>
  <si>
    <t>Kopanie rowów dla kabli w sposób mechaniczny w gruncie kat. III-IV (215*0,4*0,7)</t>
  </si>
  <si>
    <t>Zasypywanie rowów dla kabli wykonanych mechanicznie w gruncie kat. III (215*0,4*0,5 m)</t>
  </si>
  <si>
    <t>Montaż i stawianie słupów oświetleniowych o masie do 100 kg (latarnia uliczna nr 1, 2, 3) - słup uliczny aluminiowy kolor czarny + elastomer - wysokość 7,5 m, rozstaw śrub mocujących 300x300 mm</t>
  </si>
  <si>
    <t>Montaż i stawianie słupów oświetleniowych o masie do 100 kg (latarnia uliczna nr 4, 5, 6, 7, 8, 9) - słup uliczny aluminiowy kolor czarny + elastomer - wysokość 7,5 m z dodatkowym wysięgnikiem na chodnik - dla opraw parkowych - na wysokości 5,2 m, rozstaw śrub mocujących 300x300 mm</t>
  </si>
  <si>
    <t>Montaż wysięgników rurowych o masie do 15 kg na słupie (latarnie nr 4, 5, 6, 7, 8, 9) - wysięgnik uliczny aluminiowy jednoramienny kolor czarny - wysokość 1 m, wysięg 1 m</t>
  </si>
  <si>
    <t>Tablica bezpiecznikowa wnękowa - złącze IZK (latarnie uliczne nr  1÷9, 27)</t>
  </si>
  <si>
    <t>Montaż przewodów do opraw oświetleniowych - YKY 3x1,5 mm2 wciąganie w słup do 10 m - latarnie uliczne nr 1÷9 (łącznie 9 x 10 m = 90 m)</t>
  </si>
  <si>
    <t>Montaż przewodów do opraw oświetleniowych - YKY 3x1,5 mm2 wciąganie w słup do 6 m - latarnie uliczne/oprawy parkowe nr 4÷9 (łącznie 6 x 6 m = 36 m)</t>
  </si>
  <si>
    <t>Montaż oprawy oświetleniowej: oprawa uliczna LED 48 W / 4000K / DW - kolor czarny, z możliwością regulacji kąta nachylenia i z autonomiczną redukcją mocy do 70 % w godzinach 23-4 (latarnie nr 1, 27)</t>
  </si>
  <si>
    <t>Montaż oprawy oświetleniowej: oprawa uliczna LED 36 W / 4000K / DW - kolor czarny, z możliwością regulacji kąta nachylenia i z autonomiczną redukcją mocy do 70 % w godzinach 23-4 (latarnie nr 2, 3, 9)</t>
  </si>
  <si>
    <t>Montaż oprawy oświetleniowej: oprawa uliczna LED 24 W / 4000K / DW - kolor czarny, z możliwością regulacji kąta nachylenia i z autonomiczną redukcją mocy do 70 % w godzinach 23-4 (latarnie nr 4, 5, 6, 7, 8)</t>
  </si>
  <si>
    <t>Montaż oprawy oświetleniowej: oprawa parkowa LED 27 W / 4000K / SP - kolor czarny, z kloszem szyszka biała i z autonomiczną redukcją mocy do 70 % w godzinach 23-4 (latarnie nr 4, 5, 6, 7, 8, 9, 27 - od strony chodnika)</t>
  </si>
  <si>
    <t>Montaż uziomów lub przewodów uziemiających w gruncie kat. III - (latarnie uliczne nr 1, 5, 9) - bednarka 3 m x 3 szt.</t>
  </si>
  <si>
    <t>Mechaniczne pogrążanie uziomów pionowych prętowych w gruncie kat.III - (latarnie uliczne nr 1, 5, 9) - pręt 3 m x 3 szt.</t>
  </si>
  <si>
    <t>Badania i pomiary instalacji uziemiającej - latarnie uliczne nr 1, 5, 9</t>
  </si>
  <si>
    <t>Badania i pomiary instalacji skuteczności zerowania (pierwszy pomiar) - latarnie nr 1÷9, 27</t>
  </si>
  <si>
    <t>ROBOTY ENERGETYCZNE - OŚW. ULICZNE - ul. Krótka</t>
  </si>
  <si>
    <r>
      <rPr>
        <b/>
        <sz val="10"/>
        <rFont val="Arial"/>
        <family val="2"/>
        <charset val="238"/>
      </rPr>
      <t>ROBOTY DROGOWE - Sięgacz ul. Kolegialna (dz. nr 903)</t>
    </r>
    <r>
      <rPr>
        <b/>
        <sz val="8"/>
        <rFont val="Arial"/>
        <family val="2"/>
        <charset val="238"/>
      </rPr>
      <t xml:space="preserve">
R o b o t y   p r z y g o t o w a w c z e     i    T e c h n o l o g i a</t>
    </r>
  </si>
  <si>
    <t xml:space="preserve">Mechaniczna rozbiórka nawierzchni betonowej o gr. 7 cm </t>
  </si>
  <si>
    <t>ROBOTY DROGOWE - ul. Sięgacz ul. Kolegialna (dz. nr 903)</t>
  </si>
  <si>
    <t>Ręczne rozebranie nawierzchni chodników z brukowca o grubości 16-20 cm</t>
  </si>
  <si>
    <t>Kopanie rowów dla kabli w sposób mechaniczny w gruncie kat. III-IV (58*0,4*0,7)</t>
  </si>
  <si>
    <t>Zasypywanie rowów dla kabli wykonanych mechanicznie w gruncie kat. III (58*0,4*0,5 m)</t>
  </si>
  <si>
    <t>Układanie rur ochronnych z PCW o średnicy do 140 mm w wykopie - rura HDPE 110 gładkościenna DWUDZIELNA w kolorze niebieskim (montaż rury dwudzielnej na istniejącym kablu)</t>
  </si>
  <si>
    <t>Układanie kabli o masie do 2.0 kg/m w rowach kablowych ręcznie kabel YAKxS 4x70 mm2 zasilenie nowej szafy oświetleniowej SOT</t>
  </si>
  <si>
    <t>Układanie kabli o masie do 2.0 kg/m w rurach, pustakach lub kanałach zamkniętych - kabel YAKxS 4x70 mm2 zasilenie nowej szafy oświetleniowej SOT</t>
  </si>
  <si>
    <t>Nawierzchnie po robotach kablowych na chodnikach, wjazdach, placach z betonowej kostki brukowej o grubości 6 cm na podsypce piaskowej</t>
  </si>
  <si>
    <t>Montaż i stawianie słupów oświetleniowych o masie do 100 kg (latarnie uliczne nr 1, 2, 3, 4, 7, 8, 9, 10) - słup uliczny aluminiowy kolor czarny + elastomer - wysokość 7,5 m, rozstaw śrub mocujących 300x300 mm</t>
  </si>
  <si>
    <t>Montaż i stawianie słupów oświetleniowych o masie do 100 kg (latarnie parkowe nr 5, 6) - słup parkowy aluminiowy kolor czarny + elastomer - wysokość 6,0 m , rozstaw śrub mocujących 200x200 mm</t>
  </si>
  <si>
    <t>Montaż wysięgników rurowych o masie do 15 kg na słupie (latarnie nr 1, 2, 3, 4, 7, 8, 9, 10) - wysięgnik uliczny aluminiowy jednoramienny kolor czarny - wysokość 1 m, wysięg 1 m</t>
  </si>
  <si>
    <t>Montaż wysięgników rurowych o masie do 15 kg na słupie (latarnie nr 5, 6) - wysięgnik parkowy aluminiowy łukowy, wysięg 0,5 m</t>
  </si>
  <si>
    <t>Montaż przewodów do opraw oświetleniowych - YKY 3x1,5 mm2 wciąganie w słup do 10 m - latarnie uliczne nr 1, 2, 3, 4, 7, 8, 9, 10 (łącznie 8 x 10 m = 80 m)</t>
  </si>
  <si>
    <t>Montaż przewodów do opraw oświetleniowych - YKY 3x1,5 mm2 wciąganie w słup do 6 m - latarnie uliczne/oprawy parkowe nr 5, 6 (łącznie 2 x 6 m = 12 m)</t>
  </si>
  <si>
    <t>Montaż oprawy oświetleniowej: oprawa uliczna LED 48 W / 4000K / DW - kolor czarny, z możliwością regulacji kąta nachylenia i z autonomiczną redukcją mocy do 70 % w godzinach 23-4 (latarnie uliczne nr 4, 10)</t>
  </si>
  <si>
    <t>Montaż oprawy oświetleniowej: oprawa uliczna LED 36 W / 4000K / DW - kolor czarny, z możliwością regulacji kąta nachylenia i z autonomiczną redukcją mocy do 70 % w godzinach 23-4 (latarnie uliczne nr 1, 2, 3, 7, 8, 9)</t>
  </si>
  <si>
    <t>Montaż oprawy oświetleniowej: oprawa parkowa LED 27 W / 4000K / SP - kolor czarny, z kloszem szyszka biała i z autonomiczną redukcją mocy do 70 % w godzinach 23-4 (latarnie parkowe nr 5, 6)</t>
  </si>
  <si>
    <t>Montaż głowic kablowych - zarobienie na sucho końca kabla Al 4-żyłowego o przekroju do 120 mm2 na napięcie do 1 kV o izolacji i powłoce z tworzyw sztucznych (zasilanie szafy oświetleniowej SOT)</t>
  </si>
  <si>
    <t>Montaż uziomów lub przewodów uziemiających w gruncie kat. III - (latarnie uliczne nr 1, 4, 5, 6, 7, 10) - bednarka 3 m x 6 szt.</t>
  </si>
  <si>
    <t>Mechaniczne pogrążanie uziomów pionowych prętowych w gruncie kat.III - (latarnie uliczne nr 1, 4, 5, 6, 7, 10) - pręt 3 m x 6 szt.</t>
  </si>
  <si>
    <t>Badanie linii kablowej nn - kabel 4-żyłowy (zasilanie szafy oświetlniowej SOT)</t>
  </si>
  <si>
    <t>Badania i pomiary instalacji uziemiającej - latarnie uliczne nr 1, 4, 5, 6, 7, 10</t>
  </si>
  <si>
    <r>
      <rPr>
        <b/>
        <sz val="10"/>
        <rFont val="Arial"/>
        <family val="2"/>
        <charset val="238"/>
      </rPr>
      <t>ROBOTY ENERGETYCZNE - Sięgacz ul. Kolegialnej (dz. nr 903) oraz ul. Błonie</t>
    </r>
    <r>
      <rPr>
        <b/>
        <sz val="8"/>
        <rFont val="Arial"/>
        <family val="2"/>
        <charset val="238"/>
      </rPr>
      <t xml:space="preserve">
O ś w i e t l e n i e   u l i c z n e</t>
    </r>
  </si>
  <si>
    <t>ROBOTY ENERGETYCZNE - OŚW. ULICZNE - Sięgacz ul. Kolegialnej (dz. nr 903) oraz ul. Błonie</t>
  </si>
  <si>
    <r>
      <rPr>
        <b/>
        <sz val="10"/>
        <rFont val="Arial"/>
        <family val="2"/>
        <charset val="238"/>
      </rPr>
      <t>ROBOTY DROGOWE - Plac Obrońców Warszawy</t>
    </r>
    <r>
      <rPr>
        <b/>
        <sz val="8"/>
        <rFont val="Arial"/>
        <family val="2"/>
        <charset val="238"/>
      </rPr>
      <t xml:space="preserve">
R o b o t y   p r z y g o t o w a w c z e     i    T e c h n o l o g i a</t>
    </r>
  </si>
  <si>
    <t>Frezowanie nawierzchni bitumicznych, z odwozem materiału z rozbiórki przy grub. nawierzchni średnio 5 cm</t>
  </si>
  <si>
    <t>Mechaniczna rozbiórka nawierzchni z trylinki betonowej</t>
  </si>
  <si>
    <t xml:space="preserve">Rozebranie nawierzchni chodników z płyt betonowych 50x50 cm  </t>
  </si>
  <si>
    <t>Dostawa i montaż oporników granitowych o wymiarach 12x25 cm wraz z wykonaniem ławy z betonu C12/15</t>
  </si>
  <si>
    <t>Wykonanie nawierzchni z płyt granitowych groszkowanych 15x30x10 cm na podsypce cementowo-piaskowej - jezdnie</t>
  </si>
  <si>
    <t>Wykonanie nawierzchni jezdni z istniejącej trylinki kamienno - betonowej w dobrym stanie technicznym na podsypce cementowo - piaskowej</t>
  </si>
  <si>
    <t>Podbudowa z betonu cementowego C25/30 o gr. 10 cm - podbudowa progów zwalniających</t>
  </si>
  <si>
    <t>Nawierzchnia z kostki kamiennej surowo łupanej 8/11 , czarnej - progi zwalniające</t>
  </si>
  <si>
    <t>Wykonanie podbudowy zasadniczej z kruszywa łamanego frakcji 0/31,5 , C90/3, warstwa o grubości 10 cm</t>
  </si>
  <si>
    <t>Wykonanie podbudowy pomocniczej z kruszywa stabilizowanego cementem CBGM C3/4, warstwa o grubości 15 cm - zatoka postojowa</t>
  </si>
  <si>
    <t>Wykonanie podbudowy zasadniczej z kruszywa łamanego frakcji 0/31,5 , C90/3, warstwa o grubości 15 cm - zatoka postojowa</t>
  </si>
  <si>
    <t>Nawierzchnia z płyt granitowych groszkowanych 15x30x10 cm na podsypce cementowo-piaskowej - zatoki postojowe, zjazdy</t>
  </si>
  <si>
    <t>Odtworzenie istniejących płyt betonowych 50x50x7 cm przy murze oporowym</t>
  </si>
  <si>
    <t>Wykonanie oznakowania poziomego cienkowarstwowego w kolorze niebieskim i zielonym - malowanie miejsc postojowych</t>
  </si>
  <si>
    <t>Pionowe znaki drogowe - tabliczki</t>
  </si>
  <si>
    <t>Przestawienie istniejących znaków pionowych wraz z słupkami</t>
  </si>
  <si>
    <t>Demontaż oraz montaż nowych koszów na odpady</t>
  </si>
  <si>
    <t>Demontaż i montaż nowych ławek parkowych z oparciem</t>
  </si>
  <si>
    <t>ROBOTY DROGOWE - Plac Obrońców Warszawy</t>
  </si>
  <si>
    <r>
      <rPr>
        <b/>
        <sz val="10"/>
        <rFont val="Arial"/>
        <family val="2"/>
        <charset val="238"/>
      </rPr>
      <t>ROBOTY ENERGETYCZNE - Plac Obrońców Warszawy</t>
    </r>
    <r>
      <rPr>
        <b/>
        <sz val="8"/>
        <rFont val="Arial"/>
        <family val="2"/>
        <charset val="238"/>
      </rPr>
      <t xml:space="preserve">
O ś w i e t l e n i e   u l i c z n e</t>
    </r>
  </si>
  <si>
    <t>Demontaż słupów oświetleniowych o masie do 300 kg</t>
  </si>
  <si>
    <t>Demontaż wysięgników rurowych o ciężarze do 30 kg mocowanych na słupie lub ścianie</t>
  </si>
  <si>
    <t>Demontaż oprawy oświetlenia zewnętrznego zainstalowanej na trzpieniu słupa lub wysięgniku</t>
  </si>
  <si>
    <t>Ręczne kopanie rowów dla kabli,o głębokości do 0,8 m i szerokości dna wykopu do 0,4 m.Grunt kategorii III.</t>
  </si>
  <si>
    <t>Nasypanie warstwy piasku na dnie rowu kablowego o szerokości do 0,4 m Krotność = 2</t>
  </si>
  <si>
    <t>Ręczne zasypywanie rowów dla kabli,o głębokości do 0,6 m i szerokości dna wykopu do 0,4 m.Grunt kategorii III.</t>
  </si>
  <si>
    <t>Układanie rur ochronnych z PCW o średnicy do 140 mm w wykopie</t>
  </si>
  <si>
    <t>Przewierty mechaniczne dla rur pod obiektami. Za pierwszą rurę o średnicy do 125 mm</t>
  </si>
  <si>
    <t>Układanie ręczne kabli wielożyłowych o masie do 2,0 kg/m w rowie kablowym z przykryciem folią kalendrowaną z PCW uplastycznionego grub.pow.0,4-0,6 mm</t>
  </si>
  <si>
    <t>Układanie kabli o masie do 2,0 kg/m w rurach, pustakach lub kanałach zamkniętych</t>
  </si>
  <si>
    <t>Obróbka na sucho kabli na napięcie do 1 kV o izolacji i powłoce z tworzyw sztucznych. Zarobienie na sucho końca kabla 5-żyłowego, o przekroju żył do 50 mm2</t>
  </si>
  <si>
    <t>Montaż i stawinanie słupów oświetleniowych stalowych o masie do 100 kg</t>
  </si>
  <si>
    <t>Montaż wysięgników rurowych o ciężarze do 15 kg mocowanych na słupie</t>
  </si>
  <si>
    <t>Montaż opraw oświetlenia zewnętrznego na wysięgnikach</t>
  </si>
  <si>
    <t>Montaż tablic bezpiecznikowych oświetleniowych, wnękowych</t>
  </si>
  <si>
    <t>Montaż przewodów kabelkowych do opraw oświetleniowych, wciągane w słupy, rury osłonowe i wysięgniki. Wysokość latarń do10 m</t>
  </si>
  <si>
    <t>Przewody uziemiające i wyrównawcze w kanałach odkrytych lub tunelach luzem. Bednarka o przekroju do 120 mm2</t>
  </si>
  <si>
    <t>Mechaniczne pogrążanie uziomów pionowych prętowych w gruncie kategorii III</t>
  </si>
  <si>
    <t>Łączenie przewodów instalacji odgromowej lub przewodów wyrównawczych. Bednarka o przekroju do 120 mm2, spaw wykonany w wykopie</t>
  </si>
  <si>
    <t>Badanie linii kablowej niskiego napięcia. Kabel N.N. o ilości żył - 5</t>
  </si>
  <si>
    <t>odcinek</t>
  </si>
  <si>
    <t>Badania i pomiary skuteczności zerowania, pomiar pierwszy</t>
  </si>
  <si>
    <t>Badania i pomiary instalacji uziemiającej. Uziemienie ochronne lub robocze, pomiar pierwszy</t>
  </si>
  <si>
    <t>Pomiar natężenia oświetlenia - pierwszy kpl.5 pomiarów dokonywany na stanowisku</t>
  </si>
  <si>
    <t>ROBOTY ENERGETYCZNE - OŚW. ULICZNE - Plac Obrońców Warszawy</t>
  </si>
  <si>
    <r>
      <t>Urządzenie, utrzymanie i likwidacja Zaplecza Budowy oraz zapewnienie mediów. Zabezpieczenie, oznakowanie i utrzymanie Terenu Budowy oraz demontaż zabezpieczeń, oznakowań i przywrócenie Terenu budowy do stanu pierwotn</t>
    </r>
    <r>
      <rPr>
        <sz val="7"/>
        <color theme="1"/>
        <rFont val="Arial"/>
        <family val="2"/>
        <charset val="238"/>
      </rPr>
      <t>ego. Zabezpieczenie krzewów.</t>
    </r>
    <r>
      <rPr>
        <sz val="7"/>
        <color rgb="FFFF0000"/>
        <rFont val="Arial"/>
        <family val="2"/>
        <charset val="238"/>
      </rPr>
      <t xml:space="preserve"> </t>
    </r>
  </si>
  <si>
    <r>
      <t xml:space="preserve">CZASOWA ORGANIZACJA RUCHU 
</t>
    </r>
    <r>
      <rPr>
        <b/>
        <sz val="8"/>
        <rFont val="Arial"/>
        <family val="2"/>
        <charset val="238"/>
      </rPr>
      <t>Z e s t a w i e n i e  o z n a k o w a n i a   t y m c z a s o w e g o</t>
    </r>
  </si>
  <si>
    <t>mb</t>
  </si>
  <si>
    <t>Zapewnienie dojazdu do posesji ( w tym parkingów) zlokalizowanych wzdłuż zamkniętych odcinków ulic ( w przypadku wystąpienia technicznej możliwości dojazdu)</t>
  </si>
  <si>
    <t xml:space="preserve">CZASOWA ORGANIZACJA RUCHU </t>
  </si>
  <si>
    <t xml:space="preserve">Koszty zajęcia dróg (pasa drogowego) pod prowadzenie robót. </t>
  </si>
  <si>
    <t>27.DR.1</t>
  </si>
  <si>
    <t>27.DR.2</t>
  </si>
  <si>
    <t>27.DR.3</t>
  </si>
  <si>
    <t>27.DR.4</t>
  </si>
  <si>
    <t>27.DR.5</t>
  </si>
  <si>
    <t>27.DR.6</t>
  </si>
  <si>
    <t>27.DR.7</t>
  </si>
  <si>
    <t>27.DR.8</t>
  </si>
  <si>
    <t>27.DR.9</t>
  </si>
  <si>
    <t>27.DR.10</t>
  </si>
  <si>
    <t>27.DR.11</t>
  </si>
  <si>
    <t>27.DR.12</t>
  </si>
  <si>
    <t>27.DR.13</t>
  </si>
  <si>
    <t>27.DR.14</t>
  </si>
  <si>
    <t>27.DR.15</t>
  </si>
  <si>
    <t>27.DR.16</t>
  </si>
  <si>
    <t>27.DR.17</t>
  </si>
  <si>
    <t>27.DR.18</t>
  </si>
  <si>
    <t>27.DR.19</t>
  </si>
  <si>
    <t>27.DR.20</t>
  </si>
  <si>
    <t>27.DR.21</t>
  </si>
  <si>
    <t>27.DR.22</t>
  </si>
  <si>
    <t>27.DR.23</t>
  </si>
  <si>
    <t>27.DR.24</t>
  </si>
  <si>
    <t>27.DR.25</t>
  </si>
  <si>
    <t>27.DR.26</t>
  </si>
  <si>
    <t>27.DR.27</t>
  </si>
  <si>
    <t>27.DR.28</t>
  </si>
  <si>
    <t>27.DR.29</t>
  </si>
  <si>
    <t>27.DR.30</t>
  </si>
  <si>
    <t>27.DR.31</t>
  </si>
  <si>
    <t>27.DR.32</t>
  </si>
  <si>
    <t>27.DR.33</t>
  </si>
  <si>
    <t>27.DR.34</t>
  </si>
  <si>
    <t>27.DR.35</t>
  </si>
  <si>
    <t>27.DR.36</t>
  </si>
  <si>
    <t>27.DR.37</t>
  </si>
  <si>
    <t>27.DR.38</t>
  </si>
  <si>
    <t>27.DR.39</t>
  </si>
  <si>
    <t>27.DR.40</t>
  </si>
  <si>
    <t>27.DR.41</t>
  </si>
  <si>
    <t>27.DR.42</t>
  </si>
  <si>
    <t>27.DR.43</t>
  </si>
  <si>
    <t>27.DR.44</t>
  </si>
  <si>
    <t>27.DR.45</t>
  </si>
  <si>
    <t>27.DR.46</t>
  </si>
  <si>
    <t>27.DR.47</t>
  </si>
  <si>
    <t>27.DR.48</t>
  </si>
  <si>
    <t>27.DR.49</t>
  </si>
  <si>
    <t>27.DR.50</t>
  </si>
  <si>
    <t>27.DR.51</t>
  </si>
  <si>
    <t>27.DR.52</t>
  </si>
  <si>
    <t>28.EN.1</t>
  </si>
  <si>
    <t>28.EN.2</t>
  </si>
  <si>
    <t>28.EN.3</t>
  </si>
  <si>
    <t>28.EN.4</t>
  </si>
  <si>
    <t>28.EN.5</t>
  </si>
  <si>
    <t>28.EN.6</t>
  </si>
  <si>
    <t>28.EN.7</t>
  </si>
  <si>
    <t>28.EN.8</t>
  </si>
  <si>
    <t>28.EN.9</t>
  </si>
  <si>
    <t>28.EN.10</t>
  </si>
  <si>
    <t>28.EN.11</t>
  </si>
  <si>
    <t>28.EN.12</t>
  </si>
  <si>
    <t>28.EN.13</t>
  </si>
  <si>
    <t>28.EN.14</t>
  </si>
  <si>
    <t>28.EN.15</t>
  </si>
  <si>
    <t>28.EN.16</t>
  </si>
  <si>
    <t>28.EN.17</t>
  </si>
  <si>
    <t>28.EN.18</t>
  </si>
  <si>
    <t>28.EN.19</t>
  </si>
  <si>
    <t>28.EN.20</t>
  </si>
  <si>
    <t>28.EN.21</t>
  </si>
  <si>
    <t>28.EN.22</t>
  </si>
  <si>
    <t>28.EN.23</t>
  </si>
  <si>
    <t>28.EN.24</t>
  </si>
  <si>
    <t>28.EN.25</t>
  </si>
  <si>
    <t>28.EN.26</t>
  </si>
  <si>
    <t>28.EN.27</t>
  </si>
  <si>
    <t>28.EN.28</t>
  </si>
  <si>
    <t>28.EN.29</t>
  </si>
  <si>
    <t>28.EN.30</t>
  </si>
  <si>
    <t>28.EN.31</t>
  </si>
  <si>
    <t>28.EN.32</t>
  </si>
  <si>
    <t>28.EN.33</t>
  </si>
  <si>
    <t>28.EN.34</t>
  </si>
  <si>
    <t>28.EN.35</t>
  </si>
  <si>
    <t>28.EN.36</t>
  </si>
  <si>
    <t>28.EN.37</t>
  </si>
  <si>
    <t>28.EN.38</t>
  </si>
  <si>
    <t>28.EN.39</t>
  </si>
  <si>
    <t>28.EN.40</t>
  </si>
  <si>
    <t>29.EN.1</t>
  </si>
  <si>
    <t>29.EN.2</t>
  </si>
  <si>
    <t>29.EN.3</t>
  </si>
  <si>
    <t>29.EN.4</t>
  </si>
  <si>
    <t>29.EN.5</t>
  </si>
  <si>
    <t>29.EN.6</t>
  </si>
  <si>
    <t>29.EN.7</t>
  </si>
  <si>
    <t>29.EN.8</t>
  </si>
  <si>
    <t>29.EN.9</t>
  </si>
  <si>
    <t>29.EN.10</t>
  </si>
  <si>
    <t>29.EN.11</t>
  </si>
  <si>
    <t>29.EN.12</t>
  </si>
  <si>
    <t>29.EN.13</t>
  </si>
  <si>
    <t>29.EN.14</t>
  </si>
  <si>
    <t>29.EN.15</t>
  </si>
  <si>
    <t>29.EN.16</t>
  </si>
  <si>
    <t>29.EN.17</t>
  </si>
  <si>
    <t>29.EN.18</t>
  </si>
  <si>
    <t>29.EN.19</t>
  </si>
  <si>
    <t>29.EN.20</t>
  </si>
  <si>
    <t>30.DR.1</t>
  </si>
  <si>
    <t>30.DR.2</t>
  </si>
  <si>
    <t>30.DR.3</t>
  </si>
  <si>
    <t>30.DR.4</t>
  </si>
  <si>
    <t>30.DR.5</t>
  </si>
  <si>
    <t>30.DR.6</t>
  </si>
  <si>
    <t>30.DR.7</t>
  </si>
  <si>
    <t>30.DR.8</t>
  </si>
  <si>
    <t>30.DR.9</t>
  </si>
  <si>
    <t>30.DR.10</t>
  </si>
  <si>
    <t>30.DR.11</t>
  </si>
  <si>
    <t>30.DR.12</t>
  </si>
  <si>
    <t>30.DR.13</t>
  </si>
  <si>
    <t>30.DR.14</t>
  </si>
  <si>
    <t>30.DR.15</t>
  </si>
  <si>
    <t>30.DR.16</t>
  </si>
  <si>
    <t>30.DR.17</t>
  </si>
  <si>
    <t>30.DR.18</t>
  </si>
  <si>
    <t>30.DR.19</t>
  </si>
  <si>
    <t>30.DR.20</t>
  </si>
  <si>
    <t>30.DR.21</t>
  </si>
  <si>
    <t>30.DR.22</t>
  </si>
  <si>
    <t>30.DR.23</t>
  </si>
  <si>
    <t>30.DR.24</t>
  </si>
  <si>
    <t>30.DR.25</t>
  </si>
  <si>
    <t>30.DR.26</t>
  </si>
  <si>
    <t>30.DR.27</t>
  </si>
  <si>
    <t>30.DR.28</t>
  </si>
  <si>
    <t>30.DR.29</t>
  </si>
  <si>
    <t>30.DR.30</t>
  </si>
  <si>
    <t>30.DR.31</t>
  </si>
  <si>
    <t>30.DR.32</t>
  </si>
  <si>
    <t>30.DR.33</t>
  </si>
  <si>
    <t>30.DR.34</t>
  </si>
  <si>
    <t>30.DR.35</t>
  </si>
  <si>
    <t>31.EN.1</t>
  </si>
  <si>
    <t>31.EN.2</t>
  </si>
  <si>
    <t>31.EN.3</t>
  </si>
  <si>
    <t>31.EN.4</t>
  </si>
  <si>
    <t>31.EN.5</t>
  </si>
  <si>
    <t>31.EN.6</t>
  </si>
  <si>
    <t>31.EN.7</t>
  </si>
  <si>
    <t>31.EN.8</t>
  </si>
  <si>
    <t>31.EN.9</t>
  </si>
  <si>
    <t>31.EN.10</t>
  </si>
  <si>
    <t>31.EN.11</t>
  </si>
  <si>
    <t>31.EN.12</t>
  </si>
  <si>
    <t>31.EN.13</t>
  </si>
  <si>
    <t>31.EN.14</t>
  </si>
  <si>
    <t>31.EN.15</t>
  </si>
  <si>
    <t>31.EN.16</t>
  </si>
  <si>
    <t>31.EN.17</t>
  </si>
  <si>
    <t>31.EN.18</t>
  </si>
  <si>
    <t>31.EN.19</t>
  </si>
  <si>
    <t>31.EN.20</t>
  </si>
  <si>
    <t>31.EN.21</t>
  </si>
  <si>
    <t>31.EN.22</t>
  </si>
  <si>
    <t>31.EN.23</t>
  </si>
  <si>
    <t>31.EN.24</t>
  </si>
  <si>
    <t>31.EN.25</t>
  </si>
  <si>
    <t>31.EN.26</t>
  </si>
  <si>
    <t>31.EN.27</t>
  </si>
  <si>
    <t>31.EN.28</t>
  </si>
  <si>
    <t>31.EN.29</t>
  </si>
  <si>
    <t>31.EN.30</t>
  </si>
  <si>
    <t>31.EN.31</t>
  </si>
  <si>
    <t>31.EN.32</t>
  </si>
  <si>
    <t>31.EN.33</t>
  </si>
  <si>
    <t>31.EN.34</t>
  </si>
  <si>
    <t>31.EN.35</t>
  </si>
  <si>
    <t>31.EN.36</t>
  </si>
  <si>
    <t>31.EN.37</t>
  </si>
  <si>
    <t>31.EN.38</t>
  </si>
  <si>
    <t>31.EN.39</t>
  </si>
  <si>
    <t>31.EN.40</t>
  </si>
  <si>
    <t>32.DR.1</t>
  </si>
  <si>
    <t>32.DR.2</t>
  </si>
  <si>
    <t>32.DR.6</t>
  </si>
  <si>
    <t>32.DR.4</t>
  </si>
  <si>
    <t>32.DR.3</t>
  </si>
  <si>
    <t>32.DR.5</t>
  </si>
  <si>
    <t>32.DR.7</t>
  </si>
  <si>
    <t>32.DR.8</t>
  </si>
  <si>
    <t>32.DR.9</t>
  </si>
  <si>
    <t>32.DR.11</t>
  </si>
  <si>
    <t>32.DR.12</t>
  </si>
  <si>
    <t>32.DR.13</t>
  </si>
  <si>
    <t>32.DR.14</t>
  </si>
  <si>
    <t>32.DR.15</t>
  </si>
  <si>
    <t>32.DR.16</t>
  </si>
  <si>
    <t>32.DR.17</t>
  </si>
  <si>
    <t>32.DR.18</t>
  </si>
  <si>
    <t>32.DR.19</t>
  </si>
  <si>
    <t>32.DR.20</t>
  </si>
  <si>
    <t>32.DR.21</t>
  </si>
  <si>
    <t>32.DR.22</t>
  </si>
  <si>
    <t>32.DR.23</t>
  </si>
  <si>
    <t>32.DR.24</t>
  </si>
  <si>
    <t>32.DR.25</t>
  </si>
  <si>
    <t>32.DR.26</t>
  </si>
  <si>
    <t>32.DR.27</t>
  </si>
  <si>
    <t>32.DR.28</t>
  </si>
  <si>
    <t>32.DR.29</t>
  </si>
  <si>
    <t>32.DR.30</t>
  </si>
  <si>
    <t>32.DR.31</t>
  </si>
  <si>
    <t>32.DR.32</t>
  </si>
  <si>
    <t>32.DR.33</t>
  </si>
  <si>
    <t>32.DR.10</t>
  </si>
  <si>
    <t>33.EN</t>
  </si>
  <si>
    <t>33.EN.1</t>
  </si>
  <si>
    <t>33.EN.2</t>
  </si>
  <si>
    <t>33.EN.3</t>
  </si>
  <si>
    <t>33.EN.4</t>
  </si>
  <si>
    <t>33.EN.5</t>
  </si>
  <si>
    <t>33.EN.6</t>
  </si>
  <si>
    <t>33.EN.7</t>
  </si>
  <si>
    <t>33.EN.8</t>
  </si>
  <si>
    <t>33.EN.9</t>
  </si>
  <si>
    <t>33.EN.10</t>
  </si>
  <si>
    <t>33.EN.11</t>
  </si>
  <si>
    <t>33.EN.12</t>
  </si>
  <si>
    <t>33.EN.13</t>
  </si>
  <si>
    <t>33.EN.14</t>
  </si>
  <si>
    <t>33.EN.15</t>
  </si>
  <si>
    <t>33.EN.16</t>
  </si>
  <si>
    <t>33.EN.17</t>
  </si>
  <si>
    <t>33.EN.18</t>
  </si>
  <si>
    <t>33.EN.19</t>
  </si>
  <si>
    <t>33.EN.20</t>
  </si>
  <si>
    <t>33.EN.21</t>
  </si>
  <si>
    <t>33.EN.22</t>
  </si>
  <si>
    <t>33.EN.23</t>
  </si>
  <si>
    <t>33.EN.24</t>
  </si>
  <si>
    <t>33.EN.25</t>
  </si>
  <si>
    <t>33.EN.26</t>
  </si>
  <si>
    <t>33.EN.27</t>
  </si>
  <si>
    <t>33.EN.28</t>
  </si>
  <si>
    <t>33.EN.29</t>
  </si>
  <si>
    <t>33.EN.30</t>
  </si>
  <si>
    <t>33.EN.31</t>
  </si>
  <si>
    <t>33.EN.32</t>
  </si>
  <si>
    <t>33.EN.33</t>
  </si>
  <si>
    <t>33.EN.34</t>
  </si>
  <si>
    <t>34.DR</t>
  </si>
  <si>
    <t>34.DR.1</t>
  </si>
  <si>
    <t>34.DR.2</t>
  </si>
  <si>
    <t>34.DR.3</t>
  </si>
  <si>
    <t>34.DR.4</t>
  </si>
  <si>
    <t>34.DR.5</t>
  </si>
  <si>
    <t>34.DR.6</t>
  </si>
  <si>
    <t>34.DR.7</t>
  </si>
  <si>
    <t>34.DR.8</t>
  </si>
  <si>
    <t>34.DR.9</t>
  </si>
  <si>
    <t>34.DR.10</t>
  </si>
  <si>
    <t>34.DR.11</t>
  </si>
  <si>
    <t>34.DR.12</t>
  </si>
  <si>
    <t>34.DR.13</t>
  </si>
  <si>
    <t>34.DR.14</t>
  </si>
  <si>
    <t>34.DR.15</t>
  </si>
  <si>
    <t>34.DR.16</t>
  </si>
  <si>
    <t>34.DR.17</t>
  </si>
  <si>
    <t>34.DR.18</t>
  </si>
  <si>
    <t>34.DR.19</t>
  </si>
  <si>
    <t>34.DR.20</t>
  </si>
  <si>
    <t>34.DR.21</t>
  </si>
  <si>
    <t>34.DR.22</t>
  </si>
  <si>
    <t>34.DR.23</t>
  </si>
  <si>
    <t>34.DR.24</t>
  </si>
  <si>
    <t>34.DR.25</t>
  </si>
  <si>
    <t>34.DR.26</t>
  </si>
  <si>
    <t>34.DR.27</t>
  </si>
  <si>
    <t>34.DR.28</t>
  </si>
  <si>
    <t>34.DR.29</t>
  </si>
  <si>
    <t>34.DR.30</t>
  </si>
  <si>
    <t>34.DR.31</t>
  </si>
  <si>
    <t>34.DR.32</t>
  </si>
  <si>
    <t>34.DR.33</t>
  </si>
  <si>
    <t>34.DR.34</t>
  </si>
  <si>
    <t>34.DR.35</t>
  </si>
  <si>
    <t>34.DR.36</t>
  </si>
  <si>
    <t>35.EN</t>
  </si>
  <si>
    <t>35.EN.1</t>
  </si>
  <si>
    <t>35.EN.2</t>
  </si>
  <si>
    <t>35.EN.3</t>
  </si>
  <si>
    <t>35.EN.4</t>
  </si>
  <si>
    <t>35.EN.5</t>
  </si>
  <si>
    <t>35.EN.6</t>
  </si>
  <si>
    <t>35.EN.7</t>
  </si>
  <si>
    <t>35.EN.8</t>
  </si>
  <si>
    <t>35.EN.9</t>
  </si>
  <si>
    <t>35.EN.10</t>
  </si>
  <si>
    <t>35.EN.11</t>
  </si>
  <si>
    <t>35.EN.12</t>
  </si>
  <si>
    <t>35.EN.13</t>
  </si>
  <si>
    <t>35.EN.14</t>
  </si>
  <si>
    <t>35.EN.15</t>
  </si>
  <si>
    <t>35.EN.16</t>
  </si>
  <si>
    <t>35.EN.17</t>
  </si>
  <si>
    <t>35.EN.18</t>
  </si>
  <si>
    <t>35.EN.19</t>
  </si>
  <si>
    <t>35.EN.20</t>
  </si>
  <si>
    <t>35.EN.21</t>
  </si>
  <si>
    <t>35.EN.22</t>
  </si>
  <si>
    <t>35.EN.23</t>
  </si>
  <si>
    <t>35.EN.24</t>
  </si>
  <si>
    <t>35.EN.25</t>
  </si>
  <si>
    <t>35.EN.26</t>
  </si>
  <si>
    <t>35.EN.27</t>
  </si>
  <si>
    <t>35.EN.28</t>
  </si>
  <si>
    <t>35.EN.29</t>
  </si>
  <si>
    <t>36.DR</t>
  </si>
  <si>
    <t>36.DR.1</t>
  </si>
  <si>
    <t>36.DR.2</t>
  </si>
  <si>
    <t>36.DR.3</t>
  </si>
  <si>
    <t>36.DR.4</t>
  </si>
  <si>
    <t>36.DR.5</t>
  </si>
  <si>
    <t>36.DR.6</t>
  </si>
  <si>
    <t>36.DR.7</t>
  </si>
  <si>
    <t>36.DR.8</t>
  </si>
  <si>
    <t>36.DR.9</t>
  </si>
  <si>
    <t>36.DR.10</t>
  </si>
  <si>
    <t>36.DR.11</t>
  </si>
  <si>
    <t>36.DR.12</t>
  </si>
  <si>
    <t>36.DR.13</t>
  </si>
  <si>
    <t>36.DR.14</t>
  </si>
  <si>
    <t>36.DR.15</t>
  </si>
  <si>
    <t>36.DR.16</t>
  </si>
  <si>
    <t>36.DR.17</t>
  </si>
  <si>
    <t>36.DR.18</t>
  </si>
  <si>
    <t>36.DR.19</t>
  </si>
  <si>
    <t>36.DR.20</t>
  </si>
  <si>
    <t>36.DR.21</t>
  </si>
  <si>
    <t>36.DR.22</t>
  </si>
  <si>
    <t>36.DR.23</t>
  </si>
  <si>
    <t>36.DR.24</t>
  </si>
  <si>
    <t>36.DR.25</t>
  </si>
  <si>
    <t>36.DR.26</t>
  </si>
  <si>
    <t>36.DR.27</t>
  </si>
  <si>
    <t>36.DR.28</t>
  </si>
  <si>
    <t>36.DR.29</t>
  </si>
  <si>
    <t>36.DR.30</t>
  </si>
  <si>
    <t>36.DR.31</t>
  </si>
  <si>
    <t>37.EN</t>
  </si>
  <si>
    <t>37.EN.2</t>
  </si>
  <si>
    <t>37.EN.3</t>
  </si>
  <si>
    <t>37.EN.4</t>
  </si>
  <si>
    <t>37.EN.5</t>
  </si>
  <si>
    <t>37.EN.6</t>
  </si>
  <si>
    <t>37.EN.7</t>
  </si>
  <si>
    <t>37.EN.8</t>
  </si>
  <si>
    <t>37.EN.9</t>
  </si>
  <si>
    <t>37.EN.10</t>
  </si>
  <si>
    <t>37.EN.11</t>
  </si>
  <si>
    <t>37.EN.12</t>
  </si>
  <si>
    <t>37.EN.13</t>
  </si>
  <si>
    <t>37.EN.14</t>
  </si>
  <si>
    <t>37.EN.15</t>
  </si>
  <si>
    <t>37.EN.16</t>
  </si>
  <si>
    <t>37.EN.17</t>
  </si>
  <si>
    <t>37.EN.18</t>
  </si>
  <si>
    <t>37.EN.19</t>
  </si>
  <si>
    <t>37.EN.20</t>
  </si>
  <si>
    <t>37.EN.21</t>
  </si>
  <si>
    <t>37.EN.22</t>
  </si>
  <si>
    <t>37.EN.23</t>
  </si>
  <si>
    <t>37.EN.24</t>
  </si>
  <si>
    <t>37.EN.25</t>
  </si>
  <si>
    <t>37.EN.26</t>
  </si>
  <si>
    <t>37.EN.27</t>
  </si>
  <si>
    <t>37.EN.28</t>
  </si>
  <si>
    <t>37.EN.29</t>
  </si>
  <si>
    <t>37.EN.30</t>
  </si>
  <si>
    <t>37.EN.31</t>
  </si>
  <si>
    <t>37.EN.32</t>
  </si>
  <si>
    <t>37.EN.33</t>
  </si>
  <si>
    <t>37.EN.34</t>
  </si>
  <si>
    <t>37.EN.35</t>
  </si>
  <si>
    <t>37.EN.36</t>
  </si>
  <si>
    <t>37.EN.37</t>
  </si>
  <si>
    <t>37.EN.1</t>
  </si>
  <si>
    <t>38.DR</t>
  </si>
  <si>
    <t>38.DR.1</t>
  </si>
  <si>
    <t>38.DR.2</t>
  </si>
  <si>
    <t>38.DR.3</t>
  </si>
  <si>
    <t>38.DR.4</t>
  </si>
  <si>
    <t>38.DR.5</t>
  </si>
  <si>
    <t>38.DR.6</t>
  </si>
  <si>
    <t>38.DR.7</t>
  </si>
  <si>
    <t>38.DR.8</t>
  </si>
  <si>
    <t>38.DR.9</t>
  </si>
  <si>
    <t>38.DR.10</t>
  </si>
  <si>
    <t>38.DR.22</t>
  </si>
  <si>
    <t>38.DR.11</t>
  </si>
  <si>
    <t>38.DR.12</t>
  </si>
  <si>
    <t>38.DR.13</t>
  </si>
  <si>
    <t>38.DR.14</t>
  </si>
  <si>
    <t>38.DR.15</t>
  </si>
  <si>
    <t>38.DR.16</t>
  </si>
  <si>
    <t>38.DR.17</t>
  </si>
  <si>
    <t>38.DR.18</t>
  </si>
  <si>
    <t>38.DR.19</t>
  </si>
  <si>
    <t>38.DR.20</t>
  </si>
  <si>
    <t>38.DR.21</t>
  </si>
  <si>
    <t>38.DR.23</t>
  </si>
  <si>
    <t>38.DR.24</t>
  </si>
  <si>
    <t>38.DR.25</t>
  </si>
  <si>
    <t>38.DR.26</t>
  </si>
  <si>
    <t>38.DR.27</t>
  </si>
  <si>
    <t>38.DR.28</t>
  </si>
  <si>
    <t>38.DR.29</t>
  </si>
  <si>
    <t>38.DR.30</t>
  </si>
  <si>
    <t>38.DR.31</t>
  </si>
  <si>
    <t>38.DR.32</t>
  </si>
  <si>
    <t>38.DR.33</t>
  </si>
  <si>
    <t>38.DR.34</t>
  </si>
  <si>
    <t>39.EN</t>
  </si>
  <si>
    <t>39.EN.1</t>
  </si>
  <si>
    <t>39.EN.2</t>
  </si>
  <si>
    <t>39.EN.3</t>
  </si>
  <si>
    <t>39.EN.4</t>
  </si>
  <si>
    <t>39.EN.5</t>
  </si>
  <si>
    <t>39.EN.6</t>
  </si>
  <si>
    <t>39.EN.7</t>
  </si>
  <si>
    <t>39.EN.8</t>
  </si>
  <si>
    <t>39.EN.9</t>
  </si>
  <si>
    <t>39.EN.10</t>
  </si>
  <si>
    <t>39.EN.11</t>
  </si>
  <si>
    <t>39.EN.12</t>
  </si>
  <si>
    <t>39.EN.13</t>
  </si>
  <si>
    <t>39.EN.14</t>
  </si>
  <si>
    <t>39.EN.15</t>
  </si>
  <si>
    <t>39.EN.16</t>
  </si>
  <si>
    <t>39.EN.17</t>
  </si>
  <si>
    <t>39.EN.18</t>
  </si>
  <si>
    <t>39.EN.19</t>
  </si>
  <si>
    <t>39.EN.20</t>
  </si>
  <si>
    <t>39.EN.21</t>
  </si>
  <si>
    <t>39.EN.22</t>
  </si>
  <si>
    <t>39.EN.23</t>
  </si>
  <si>
    <t>39.EN.24</t>
  </si>
  <si>
    <t>40.COR</t>
  </si>
  <si>
    <t>40.COR.1</t>
  </si>
  <si>
    <t>40.COR.2</t>
  </si>
  <si>
    <t>40.COR.3</t>
  </si>
  <si>
    <t>40.COR.4</t>
  </si>
  <si>
    <t>40.COR.5</t>
  </si>
  <si>
    <t>40.COR.6</t>
  </si>
  <si>
    <t>40.COR.7</t>
  </si>
  <si>
    <t>40.COR.8</t>
  </si>
  <si>
    <t>40.COR.9</t>
  </si>
  <si>
    <t>40.COR.10</t>
  </si>
  <si>
    <t>40.COR.11</t>
  </si>
  <si>
    <t>40.COR.12</t>
  </si>
  <si>
    <t>40.COR.13</t>
  </si>
  <si>
    <t>40.COR.14</t>
  </si>
  <si>
    <t>40.COR.15</t>
  </si>
  <si>
    <t>40.COR.16</t>
  </si>
  <si>
    <t>40.COR.17</t>
  </si>
  <si>
    <t>40.COR.18</t>
  </si>
  <si>
    <t>40.COR.19</t>
  </si>
  <si>
    <t>40.COR.20</t>
  </si>
  <si>
    <t>40.COR.21</t>
  </si>
  <si>
    <t xml:space="preserve">Oznakowanie poziome tymczasowe barwy żółtej (malowanie lub taśmy) (np. P-1e, P-2b, P-4, P-6, P-7a/b, P-8a/b/d/e/f, P-10) </t>
  </si>
  <si>
    <t xml:space="preserve">Montaż znaków ostrzegawczych A (np. A-7, A-12b/c, A-14, A-20, A-30) </t>
  </si>
  <si>
    <t xml:space="preserve">Montaż znaków zakazu B (np. B-1, B-2, B-5, B-21/22, B-25, B-33, B-35/36, B-41) </t>
  </si>
  <si>
    <t xml:space="preserve">Montaż znaków nakazu C (np. C-2, C-4, C-5) </t>
  </si>
  <si>
    <t xml:space="preserve">Montaż znaków informacyjnych D (np. D-3, D-4a, D-6 na tle fluorescencyjnym, D-15) </t>
  </si>
  <si>
    <t xml:space="preserve">Montaż znaków uzupełniających F (np. F-5, F-6, F-8, F-9, F-10, F-15, F-21) </t>
  </si>
  <si>
    <t xml:space="preserve">Montaż tabliczki T (np. T-0 opisowe, T-1, T-24) </t>
  </si>
  <si>
    <t xml:space="preserve">Montaż tablicy prowadzącej U-3c/d wraz z lampami ostrzegawczymi </t>
  </si>
  <si>
    <t xml:space="preserve">Montaż zapory drogowe U-20b wraz z lampami ostrzegawczymi </t>
  </si>
  <si>
    <t xml:space="preserve">Montaż zapory drogowe podwójne U-20c </t>
  </si>
  <si>
    <t xml:space="preserve">Montaż tablicy kierującej U-21a/b </t>
  </si>
  <si>
    <t xml:space="preserve">Montaż kładki dla pieszych U-28 </t>
  </si>
  <si>
    <t xml:space="preserve">Montaż separatora ruchu U-25c </t>
  </si>
  <si>
    <t xml:space="preserve">Montaż progów zwalniających U-16, wyspowe z elem. prefabrykowanych, wym. 3,0x1,8m </t>
  </si>
  <si>
    <t>Montaż tablic informacyjnych o utrudnieniach w ruchu na ulicach oraz zalecanych objazdach na ulicach</t>
  </si>
  <si>
    <t>Sygnalizacje świetlne do przebudowy oraz zmiany programów pracy (szczegóły opisano w OPZ)</t>
  </si>
  <si>
    <t>Zapewnienie bezpiecznego dojścia do posesji zlokalizowanych wzdłuż zamkniętych odcinków ulic (uwzględnienie konieczności wygrodzenia terenów robót ogrodzeniem budowlanym segmentowym),</t>
  </si>
  <si>
    <t>Zapewnienie objazdów zamkniętych odcinków ulic (w tym uwzględnienie objazdów dla autobusów Komunikacji Miejskiej po ulicach umożliwiających prowadzenie objazdu),</t>
  </si>
  <si>
    <t>Wykonanie utwardzeń terenu lub budowa peronów z płyt pod tymczasowe przystanki autobusowe</t>
  </si>
  <si>
    <t>Uwzględnienie konieczności wykonania dodatkowych utwardzeń jezdni/poszerzeń jezdni o nawierzchni asfaltowej lub z płyt betonowych</t>
  </si>
  <si>
    <t>RAZEM NETTO: 26.KO + 27.DR + 28.EN + 29.EN + 30.DR + 31.EN + 32.DR + 33.EN + 34.DR + 35.EN + 36.DR + 37.EN +  38.DR + 39.EN + 40.COR</t>
  </si>
  <si>
    <t>Wykonanie warstwa ścieralna SMA 11 PmB 45/80-55 KR3-4 o gr. 4 cm</t>
  </si>
  <si>
    <r>
      <t xml:space="preserve">TABELA PRZEDMIARU SUMA NR 1-3
</t>
    </r>
    <r>
      <rPr>
        <sz val="8"/>
        <rFont val="Arial"/>
        <family val="2"/>
        <charset val="238"/>
      </rPr>
      <t>WARTOŚĆ NETTO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</si>
</sst>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#,##0.0"/>
    <numFmt numFmtId="166" formatCode="0&quot;%&quot;"/>
    <numFmt numFmtId="167" formatCode="#,##0.00_ ;\-#,##0.00\ "/>
  </numFmts>
  <fonts count="4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20"/>
      <color indexed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8"/>
      <name val="Arial"/>
      <family val="2"/>
      <charset val="238"/>
    </font>
    <font>
      <b/>
      <sz val="18"/>
      <name val="Arial"/>
      <family val="2"/>
      <charset val="238"/>
    </font>
    <font>
      <sz val="7"/>
      <name val="Arial"/>
      <family val="2"/>
      <charset val="238"/>
    </font>
    <font>
      <b/>
      <sz val="16"/>
      <name val="Arial"/>
      <family val="2"/>
      <charset val="238"/>
    </font>
    <font>
      <i/>
      <sz val="8"/>
      <name val="Arial"/>
      <family val="2"/>
      <charset val="238"/>
    </font>
    <font>
      <b/>
      <u/>
      <sz val="12"/>
      <color indexed="10"/>
      <name val="Arial"/>
      <family val="2"/>
      <charset val="238"/>
    </font>
    <font>
      <sz val="12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7"/>
      <name val="Arial"/>
      <family val="2"/>
      <charset val="238"/>
    </font>
    <font>
      <b/>
      <sz val="8"/>
      <color rgb="FF0070C0"/>
      <name val="Arial"/>
      <family val="2"/>
      <charset val="238"/>
    </font>
    <font>
      <b/>
      <sz val="9"/>
      <color rgb="FF0070C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1"/>
      <color rgb="FF7F7F7F"/>
      <name val="Czcionka tekstu podstawowego"/>
      <family val="2"/>
      <charset val="238"/>
    </font>
    <font>
      <sz val="8"/>
      <color rgb="FF000000"/>
      <name val="Arial"/>
      <family val="2"/>
      <charset val="238"/>
    </font>
    <font>
      <sz val="2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.5"/>
      <name val="Arial"/>
      <family val="2"/>
      <charset val="238"/>
    </font>
    <font>
      <sz val="8"/>
      <name val="Calibri"/>
      <family val="2"/>
      <charset val="238"/>
    </font>
    <font>
      <vertAlign val="superscript"/>
      <sz val="8"/>
      <name val="Arial"/>
      <family val="2"/>
      <charset val="238"/>
    </font>
    <font>
      <sz val="6"/>
      <name val="Arial"/>
      <family val="2"/>
      <charset val="238"/>
    </font>
    <font>
      <sz val="7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4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165"/>
        <bgColor indexed="51"/>
      </patternFill>
    </fill>
    <fill>
      <patternFill patternType="solid">
        <fgColor rgb="FFE7E2EE"/>
        <bgColor indexed="51"/>
      </patternFill>
    </fill>
    <fill>
      <patternFill patternType="solid">
        <fgColor rgb="FFE7E2EE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3" tint="0.79998168889431442"/>
        <bgColor indexed="27"/>
      </patternFill>
    </fill>
    <fill>
      <patternFill patternType="solid">
        <fgColor theme="6" tint="0.59999389629810485"/>
        <bgColor indexed="51"/>
      </patternFill>
    </fill>
    <fill>
      <patternFill patternType="solid">
        <fgColor theme="3" tint="0.79998168889431442"/>
        <bgColor indexed="51"/>
      </patternFill>
    </fill>
    <fill>
      <patternFill patternType="solid">
        <fgColor theme="9" tint="0.59999389629810485"/>
        <bgColor indexed="27"/>
      </patternFill>
    </fill>
    <fill>
      <patternFill patternType="solid">
        <fgColor theme="6"/>
        <bgColor indexed="51"/>
      </patternFill>
    </fill>
    <fill>
      <patternFill patternType="solid">
        <fgColor theme="0"/>
        <bgColor indexed="64"/>
      </patternFill>
    </fill>
  </fills>
  <borders count="124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0">
    <xf numFmtId="0" fontId="0" fillId="0" borderId="0"/>
    <xf numFmtId="164" fontId="3" fillId="0" borderId="0" applyFill="0" applyBorder="0" applyAlignment="0" applyProtection="0"/>
    <xf numFmtId="0" fontId="3" fillId="0" borderId="0"/>
    <xf numFmtId="0" fontId="3" fillId="0" borderId="0"/>
    <xf numFmtId="9" fontId="1" fillId="0" borderId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  <xf numFmtId="164" fontId="1" fillId="0" borderId="0" applyFill="0" applyBorder="0" applyAlignment="0" applyProtection="0"/>
    <xf numFmtId="0" fontId="1" fillId="0" borderId="0"/>
    <xf numFmtId="0" fontId="36" fillId="0" borderId="0"/>
  </cellStyleXfs>
  <cellXfs count="462">
    <xf numFmtId="0" fontId="0" fillId="0" borderId="0" xfId="0"/>
    <xf numFmtId="2" fontId="1" fillId="0" borderId="14" xfId="4" applyNumberFormat="1" applyBorder="1" applyAlignment="1" applyProtection="1">
      <alignment horizontal="center" vertical="center" wrapText="1"/>
    </xf>
    <xf numFmtId="2" fontId="19" fillId="0" borderId="14" xfId="4" applyNumberFormat="1" applyFont="1" applyBorder="1" applyAlignment="1" applyProtection="1">
      <alignment horizontal="center" vertical="center" wrapText="1"/>
    </xf>
    <xf numFmtId="0" fontId="28" fillId="0" borderId="2" xfId="6" applyFont="1" applyFill="1" applyBorder="1" applyAlignment="1" applyProtection="1">
      <alignment vertical="center" wrapText="1"/>
    </xf>
    <xf numFmtId="0" fontId="28" fillId="0" borderId="2" xfId="6" applyFont="1" applyFill="1" applyBorder="1" applyAlignment="1" applyProtection="1">
      <alignment horizontal="center" vertical="center"/>
    </xf>
    <xf numFmtId="4" fontId="30" fillId="0" borderId="2" xfId="6" applyNumberFormat="1" applyFont="1" applyFill="1" applyBorder="1" applyAlignment="1" applyProtection="1">
      <alignment horizontal="center" vertical="center"/>
    </xf>
    <xf numFmtId="0" fontId="28" fillId="0" borderId="13" xfId="6" applyFont="1" applyFill="1" applyBorder="1" applyAlignment="1" applyProtection="1">
      <alignment vertical="center" wrapText="1"/>
    </xf>
    <xf numFmtId="0" fontId="28" fillId="0" borderId="13" xfId="6" applyFont="1" applyFill="1" applyBorder="1" applyAlignment="1" applyProtection="1">
      <alignment horizontal="center" vertical="center"/>
    </xf>
    <xf numFmtId="4" fontId="30" fillId="0" borderId="13" xfId="6" applyNumberFormat="1" applyFont="1" applyFill="1" applyBorder="1" applyAlignment="1" applyProtection="1">
      <alignment horizontal="center" vertical="center"/>
    </xf>
    <xf numFmtId="0" fontId="28" fillId="0" borderId="92" xfId="6" applyFont="1" applyFill="1" applyBorder="1" applyAlignment="1" applyProtection="1">
      <alignment vertical="center" wrapText="1"/>
    </xf>
    <xf numFmtId="0" fontId="28" fillId="0" borderId="92" xfId="6" applyFont="1" applyFill="1" applyBorder="1" applyAlignment="1" applyProtection="1">
      <alignment horizontal="center" vertical="center"/>
    </xf>
    <xf numFmtId="4" fontId="30" fillId="0" borderId="92" xfId="6" applyNumberFormat="1" applyFont="1" applyFill="1" applyBorder="1" applyAlignment="1" applyProtection="1">
      <alignment horizontal="center" vertical="center"/>
    </xf>
    <xf numFmtId="0" fontId="28" fillId="0" borderId="72" xfId="6" applyFont="1" applyFill="1" applyBorder="1" applyAlignment="1" applyProtection="1">
      <alignment vertical="center" wrapText="1"/>
    </xf>
    <xf numFmtId="0" fontId="28" fillId="0" borderId="72" xfId="6" applyFont="1" applyFill="1" applyBorder="1" applyAlignment="1" applyProtection="1">
      <alignment horizontal="center" vertical="center"/>
    </xf>
    <xf numFmtId="4" fontId="30" fillId="0" borderId="72" xfId="6" applyNumberFormat="1" applyFont="1" applyFill="1" applyBorder="1" applyAlignment="1" applyProtection="1">
      <alignment horizontal="center" vertical="center"/>
    </xf>
    <xf numFmtId="3" fontId="8" fillId="2" borderId="0" xfId="2" applyNumberFormat="1" applyFont="1" applyFill="1" applyAlignment="1">
      <alignment horizontal="center"/>
    </xf>
    <xf numFmtId="3" fontId="8" fillId="2" borderId="0" xfId="2" applyNumberFormat="1" applyFont="1" applyFill="1" applyAlignment="1">
      <alignment horizontal="center" wrapText="1"/>
    </xf>
    <xf numFmtId="3" fontId="2" fillId="4" borderId="71" xfId="2" applyNumberFormat="1" applyFont="1" applyFill="1" applyBorder="1" applyAlignment="1">
      <alignment horizontal="center" vertical="center"/>
    </xf>
    <xf numFmtId="3" fontId="2" fillId="4" borderId="72" xfId="2" applyNumberFormat="1" applyFont="1" applyFill="1" applyBorder="1" applyAlignment="1">
      <alignment horizontal="center" vertical="center" wrapText="1"/>
    </xf>
    <xf numFmtId="3" fontId="2" fillId="5" borderId="72" xfId="2" applyNumberFormat="1" applyFont="1" applyFill="1" applyBorder="1" applyAlignment="1">
      <alignment horizontal="center" vertical="center" wrapText="1"/>
    </xf>
    <xf numFmtId="3" fontId="2" fillId="13" borderId="71" xfId="2" applyNumberFormat="1" applyFont="1" applyFill="1" applyBorder="1" applyAlignment="1">
      <alignment horizontal="center" vertical="center"/>
    </xf>
    <xf numFmtId="3" fontId="2" fillId="13" borderId="72" xfId="2" applyNumberFormat="1" applyFont="1" applyFill="1" applyBorder="1" applyAlignment="1">
      <alignment horizontal="center" vertical="center"/>
    </xf>
    <xf numFmtId="3" fontId="2" fillId="13" borderId="72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61" xfId="2" applyBorder="1" applyAlignment="1">
      <alignment horizontal="center" vertical="center"/>
    </xf>
    <xf numFmtId="3" fontId="0" fillId="0" borderId="2" xfId="2" applyNumberFormat="1" applyFont="1" applyBorder="1" applyAlignment="1">
      <alignment horizontal="center" vertical="center" wrapText="1"/>
    </xf>
    <xf numFmtId="3" fontId="2" fillId="0" borderId="2" xfId="2" applyNumberFormat="1" applyFont="1" applyBorder="1" applyAlignment="1">
      <alignment vertical="center" wrapText="1"/>
    </xf>
    <xf numFmtId="164" fontId="2" fillId="0" borderId="2" xfId="2" applyNumberFormat="1" applyFont="1" applyBorder="1" applyAlignment="1">
      <alignment horizontal="center" vertical="center" wrapText="1"/>
    </xf>
    <xf numFmtId="164" fontId="3" fillId="0" borderId="2" xfId="2" applyNumberFormat="1" applyBorder="1" applyAlignment="1">
      <alignment horizontal="center" vertical="center" wrapText="1"/>
    </xf>
    <xf numFmtId="2" fontId="0" fillId="0" borderId="2" xfId="2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8" borderId="77" xfId="2" applyFill="1" applyBorder="1" applyAlignment="1">
      <alignment horizontal="center" vertical="center"/>
    </xf>
    <xf numFmtId="49" fontId="3" fillId="8" borderId="9" xfId="2" applyNumberForma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right" vertical="center" wrapText="1"/>
    </xf>
    <xf numFmtId="164" fontId="2" fillId="8" borderId="33" xfId="2" applyNumberFormat="1" applyFont="1" applyFill="1" applyBorder="1" applyAlignment="1">
      <alignment horizontal="center" vertical="center" wrapText="1"/>
    </xf>
    <xf numFmtId="164" fontId="3" fillId="8" borderId="19" xfId="2" applyNumberFormat="1" applyFill="1" applyBorder="1" applyAlignment="1">
      <alignment horizontal="center" vertical="center" wrapText="1"/>
    </xf>
    <xf numFmtId="164" fontId="2" fillId="8" borderId="34" xfId="2" applyNumberFormat="1" applyFont="1" applyFill="1" applyBorder="1" applyAlignment="1">
      <alignment horizontal="center" vertical="center" wrapText="1"/>
    </xf>
    <xf numFmtId="3" fontId="2" fillId="14" borderId="71" xfId="2" applyNumberFormat="1" applyFont="1" applyFill="1" applyBorder="1" applyAlignment="1">
      <alignment horizontal="center" vertical="center"/>
    </xf>
    <xf numFmtId="3" fontId="2" fillId="14" borderId="72" xfId="2" applyNumberFormat="1" applyFont="1" applyFill="1" applyBorder="1" applyAlignment="1">
      <alignment horizontal="center" vertical="center"/>
    </xf>
    <xf numFmtId="3" fontId="2" fillId="14" borderId="72" xfId="2" applyNumberFormat="1" applyFont="1" applyFill="1" applyBorder="1" applyAlignment="1">
      <alignment horizontal="center" vertical="center" wrapText="1"/>
    </xf>
    <xf numFmtId="2" fontId="0" fillId="2" borderId="2" xfId="2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3" fillId="8" borderId="25" xfId="2" applyNumberFormat="1" applyFill="1" applyBorder="1" applyAlignment="1">
      <alignment horizontal="center" vertical="center"/>
    </xf>
    <xf numFmtId="0" fontId="2" fillId="8" borderId="85" xfId="0" applyFont="1" applyFill="1" applyBorder="1" applyAlignment="1">
      <alignment horizontal="right" vertical="center" wrapText="1"/>
    </xf>
    <xf numFmtId="3" fontId="2" fillId="17" borderId="71" xfId="2" applyNumberFormat="1" applyFont="1" applyFill="1" applyBorder="1" applyAlignment="1">
      <alignment horizontal="center" vertical="center"/>
    </xf>
    <xf numFmtId="3" fontId="2" fillId="17" borderId="72" xfId="2" applyNumberFormat="1" applyFont="1" applyFill="1" applyBorder="1" applyAlignment="1">
      <alignment horizontal="center" vertical="center"/>
    </xf>
    <xf numFmtId="3" fontId="2" fillId="17" borderId="72" xfId="2" applyNumberFormat="1" applyFont="1" applyFill="1" applyBorder="1" applyAlignment="1">
      <alignment horizontal="center" vertical="center" wrapText="1"/>
    </xf>
    <xf numFmtId="3" fontId="3" fillId="0" borderId="61" xfId="2" applyNumberFormat="1" applyBorder="1" applyAlignment="1">
      <alignment horizontal="center" vertical="center"/>
    </xf>
    <xf numFmtId="0" fontId="2" fillId="8" borderId="26" xfId="0" applyFont="1" applyFill="1" applyBorder="1" applyAlignment="1">
      <alignment horizontal="right" vertical="center" wrapText="1"/>
    </xf>
    <xf numFmtId="3" fontId="2" fillId="7" borderId="78" xfId="2" applyNumberFormat="1" applyFont="1" applyFill="1" applyBorder="1" applyAlignment="1">
      <alignment vertical="center"/>
    </xf>
    <xf numFmtId="3" fontId="2" fillId="7" borderId="10" xfId="2" applyNumberFormat="1" applyFont="1" applyFill="1" applyBorder="1" applyAlignment="1">
      <alignment vertical="center"/>
    </xf>
    <xf numFmtId="3" fontId="2" fillId="7" borderId="10" xfId="2" applyNumberFormat="1" applyFont="1" applyFill="1" applyBorder="1" applyAlignment="1">
      <alignment horizontal="right" vertical="center" wrapText="1"/>
    </xf>
    <xf numFmtId="164" fontId="20" fillId="8" borderId="33" xfId="2" applyNumberFormat="1" applyFont="1" applyFill="1" applyBorder="1" applyAlignment="1">
      <alignment horizontal="center" vertical="center" wrapText="1"/>
    </xf>
    <xf numFmtId="3" fontId="3" fillId="4" borderId="91" xfId="2" applyNumberFormat="1" applyFill="1" applyBorder="1" applyAlignment="1">
      <alignment horizontal="center" vertical="top"/>
    </xf>
    <xf numFmtId="3" fontId="3" fillId="4" borderId="92" xfId="2" applyNumberFormat="1" applyFill="1" applyBorder="1" applyAlignment="1">
      <alignment horizontal="center" vertical="top"/>
    </xf>
    <xf numFmtId="3" fontId="3" fillId="4" borderId="92" xfId="2" applyNumberFormat="1" applyFill="1" applyBorder="1" applyAlignment="1">
      <alignment horizontal="center" vertical="top" wrapText="1"/>
    </xf>
    <xf numFmtId="167" fontId="10" fillId="0" borderId="1" xfId="0" applyNumberFormat="1" applyFont="1" applyBorder="1" applyAlignment="1" applyProtection="1">
      <alignment horizontal="center" vertical="center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13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167" fontId="10" fillId="0" borderId="13" xfId="0" applyNumberFormat="1" applyFont="1" applyBorder="1" applyAlignment="1" applyProtection="1">
      <alignment horizontal="center" vertical="center"/>
      <protection locked="0"/>
    </xf>
    <xf numFmtId="167" fontId="10" fillId="0" borderId="2" xfId="0" applyNumberFormat="1" applyFont="1" applyBorder="1" applyAlignment="1" applyProtection="1">
      <alignment horizontal="center" vertical="center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13" xfId="5" applyNumberFormat="1" applyFont="1" applyBorder="1" applyAlignment="1" applyProtection="1">
      <alignment horizontal="center" vertical="center" wrapText="1"/>
      <protection locked="0"/>
    </xf>
    <xf numFmtId="167" fontId="10" fillId="0" borderId="2" xfId="5" applyNumberFormat="1" applyFont="1" applyBorder="1" applyAlignment="1" applyProtection="1">
      <alignment horizontal="center" vertical="center" wrapText="1"/>
      <protection locked="0"/>
    </xf>
    <xf numFmtId="167" fontId="10" fillId="0" borderId="92" xfId="5" applyNumberFormat="1" applyFont="1" applyBorder="1" applyAlignment="1" applyProtection="1">
      <alignment horizontal="center" vertical="center" wrapText="1"/>
      <protection locked="0"/>
    </xf>
    <xf numFmtId="167" fontId="10" fillId="0" borderId="12" xfId="5" applyNumberFormat="1" applyFont="1" applyBorder="1" applyAlignment="1" applyProtection="1">
      <alignment horizontal="center" vertical="center" wrapText="1"/>
      <protection locked="0"/>
    </xf>
    <xf numFmtId="167" fontId="10" fillId="0" borderId="72" xfId="5" applyNumberFormat="1" applyFont="1" applyBorder="1" applyAlignment="1" applyProtection="1">
      <alignment horizontal="center" vertical="center" wrapText="1"/>
      <protection locked="0"/>
    </xf>
    <xf numFmtId="167" fontId="10" fillId="0" borderId="1" xfId="0" applyNumberFormat="1" applyFont="1" applyBorder="1" applyAlignment="1" applyProtection="1">
      <alignment horizontal="center" vertical="center"/>
      <protection locked="0"/>
    </xf>
    <xf numFmtId="2" fontId="0" fillId="2" borderId="23" xfId="2" applyNumberFormat="1" applyFont="1" applyFill="1" applyBorder="1" applyAlignment="1">
      <alignment horizontal="center" vertical="center"/>
    </xf>
    <xf numFmtId="0" fontId="3" fillId="0" borderId="73" xfId="2" applyBorder="1" applyAlignment="1">
      <alignment horizontal="center" vertical="center"/>
    </xf>
    <xf numFmtId="2" fontId="0" fillId="0" borderId="12" xfId="2" applyNumberFormat="1" applyFont="1" applyBorder="1" applyAlignment="1">
      <alignment horizontal="center" vertical="center"/>
    </xf>
    <xf numFmtId="0" fontId="3" fillId="8" borderId="63" xfId="2" applyFill="1" applyBorder="1" applyAlignment="1">
      <alignment horizontal="center" vertical="center"/>
    </xf>
    <xf numFmtId="0" fontId="3" fillId="0" borderId="81" xfId="2" applyBorder="1" applyAlignment="1">
      <alignment horizontal="center" vertical="center"/>
    </xf>
    <xf numFmtId="2" fontId="0" fillId="0" borderId="35" xfId="2" applyNumberFormat="1" applyFont="1" applyBorder="1" applyAlignment="1">
      <alignment horizontal="center" vertical="center"/>
    </xf>
    <xf numFmtId="0" fontId="2" fillId="0" borderId="35" xfId="0" applyFont="1" applyBorder="1" applyAlignment="1">
      <alignment vertical="center" wrapText="1"/>
    </xf>
    <xf numFmtId="164" fontId="2" fillId="0" borderId="35" xfId="2" applyNumberFormat="1" applyFont="1" applyBorder="1" applyAlignment="1">
      <alignment horizontal="center" vertical="center" wrapText="1"/>
    </xf>
    <xf numFmtId="164" fontId="3" fillId="0" borderId="35" xfId="2" applyNumberForma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0" fontId="2" fillId="0" borderId="113" xfId="0" applyFont="1" applyBorder="1" applyAlignment="1">
      <alignment vertical="center" wrapText="1"/>
    </xf>
    <xf numFmtId="0" fontId="2" fillId="0" borderId="35" xfId="0" applyFont="1" applyBorder="1" applyAlignment="1">
      <alignment horizontal="left" vertical="center" wrapText="1"/>
    </xf>
    <xf numFmtId="164" fontId="2" fillId="0" borderId="92" xfId="2" applyNumberFormat="1" applyFont="1" applyBorder="1" applyAlignment="1">
      <alignment horizontal="center" vertical="center" wrapText="1"/>
    </xf>
    <xf numFmtId="167" fontId="10" fillId="0" borderId="1" xfId="5" applyNumberFormat="1" applyFont="1" applyBorder="1" applyAlignment="1" applyProtection="1">
      <alignment horizontal="center" vertical="center" wrapText="1"/>
      <protection locked="0"/>
    </xf>
    <xf numFmtId="0" fontId="28" fillId="0" borderId="1" xfId="6" applyFont="1" applyFill="1" applyBorder="1" applyAlignment="1" applyProtection="1">
      <alignment vertical="center" wrapText="1"/>
    </xf>
    <xf numFmtId="0" fontId="28" fillId="0" borderId="1" xfId="6" applyFont="1" applyFill="1" applyBorder="1" applyAlignment="1" applyProtection="1">
      <alignment horizontal="center" vertical="center"/>
    </xf>
    <xf numFmtId="4" fontId="30" fillId="0" borderId="1" xfId="6" applyNumberFormat="1" applyFont="1" applyFill="1" applyBorder="1" applyAlignment="1" applyProtection="1">
      <alignment horizontal="center" vertical="center"/>
    </xf>
    <xf numFmtId="0" fontId="28" fillId="0" borderId="23" xfId="6" applyFont="1" applyFill="1" applyBorder="1" applyAlignment="1" applyProtection="1">
      <alignment vertical="center" wrapText="1"/>
    </xf>
    <xf numFmtId="0" fontId="28" fillId="0" borderId="23" xfId="6" applyFont="1" applyFill="1" applyBorder="1" applyAlignment="1" applyProtection="1">
      <alignment horizontal="center" vertical="center"/>
    </xf>
    <xf numFmtId="4" fontId="30" fillId="0" borderId="23" xfId="6" applyNumberFormat="1" applyFont="1" applyFill="1" applyBorder="1" applyAlignment="1" applyProtection="1">
      <alignment horizontal="center" vertical="center"/>
    </xf>
    <xf numFmtId="167" fontId="10" fillId="0" borderId="23" xfId="5" applyNumberFormat="1" applyFont="1" applyBorder="1" applyAlignment="1" applyProtection="1">
      <alignment horizontal="center" vertical="center" wrapText="1"/>
      <protection locked="0"/>
    </xf>
    <xf numFmtId="0" fontId="11" fillId="5" borderId="22" xfId="0" applyFont="1" applyFill="1" applyBorder="1" applyAlignment="1">
      <alignment horizontal="center" vertical="center" wrapText="1"/>
    </xf>
    <xf numFmtId="0" fontId="11" fillId="0" borderId="0" xfId="0" applyFont="1"/>
    <xf numFmtId="0" fontId="21" fillId="5" borderId="6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" fontId="16" fillId="5" borderId="58" xfId="0" applyNumberFormat="1" applyFont="1" applyFill="1" applyBorder="1" applyAlignment="1">
      <alignment horizontal="center" vertical="center"/>
    </xf>
    <xf numFmtId="1" fontId="16" fillId="5" borderId="3" xfId="0" applyNumberFormat="1" applyFont="1" applyFill="1" applyBorder="1" applyAlignment="1">
      <alignment horizontal="center" vertical="center" wrapText="1"/>
    </xf>
    <xf numFmtId="1" fontId="16" fillId="5" borderId="3" xfId="0" applyNumberFormat="1" applyFont="1" applyFill="1" applyBorder="1" applyAlignment="1">
      <alignment horizontal="center" vertical="center"/>
    </xf>
    <xf numFmtId="1" fontId="16" fillId="5" borderId="5" xfId="0" applyNumberFormat="1" applyFont="1" applyFill="1" applyBorder="1" applyAlignment="1">
      <alignment horizontal="center" vertical="center" wrapText="1"/>
    </xf>
    <xf numFmtId="1" fontId="16" fillId="5" borderId="4" xfId="0" applyNumberFormat="1" applyFont="1" applyFill="1" applyBorder="1" applyAlignment="1">
      <alignment horizontal="center" vertical="center" wrapText="1"/>
    </xf>
    <xf numFmtId="1" fontId="16" fillId="5" borderId="16" xfId="0" applyNumberFormat="1" applyFont="1" applyFill="1" applyBorder="1" applyAlignment="1">
      <alignment horizontal="center" vertical="center" wrapText="1"/>
    </xf>
    <xf numFmtId="1" fontId="16" fillId="5" borderId="17" xfId="0" applyNumberFormat="1" applyFont="1" applyFill="1" applyBorder="1" applyAlignment="1">
      <alignment horizontal="center" vertical="center" wrapText="1"/>
    </xf>
    <xf numFmtId="1" fontId="16" fillId="5" borderId="59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0" fontId="11" fillId="10" borderId="106" xfId="0" applyFont="1" applyFill="1" applyBorder="1" applyAlignment="1">
      <alignment horizontal="center" vertical="center" wrapText="1"/>
    </xf>
    <xf numFmtId="0" fontId="11" fillId="10" borderId="6" xfId="0" applyFont="1" applyFill="1" applyBorder="1" applyAlignment="1">
      <alignment horizontal="center" vertical="center" wrapText="1"/>
    </xf>
    <xf numFmtId="2" fontId="11" fillId="10" borderId="8" xfId="0" applyNumberFormat="1" applyFont="1" applyFill="1" applyBorder="1" applyAlignment="1">
      <alignment horizontal="center" vertical="center" wrapText="1"/>
    </xf>
    <xf numFmtId="49" fontId="11" fillId="11" borderId="31" xfId="0" applyNumberFormat="1" applyFont="1" applyFill="1" applyBorder="1" applyAlignment="1">
      <alignment horizontal="center" vertical="center" wrapText="1"/>
    </xf>
    <xf numFmtId="49" fontId="21" fillId="11" borderId="24" xfId="0" applyNumberFormat="1" applyFont="1" applyFill="1" applyBorder="1" applyAlignment="1">
      <alignment horizontal="center" vertical="center" wrapText="1"/>
    </xf>
    <xf numFmtId="49" fontId="11" fillId="11" borderId="57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10" fillId="0" borderId="6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4" fontId="21" fillId="0" borderId="28" xfId="0" applyNumberFormat="1" applyFont="1" applyBorder="1" applyAlignment="1">
      <alignment horizontal="center" vertical="center" wrapText="1"/>
    </xf>
    <xf numFmtId="164" fontId="10" fillId="0" borderId="27" xfId="0" applyNumberFormat="1" applyFont="1" applyBorder="1" applyAlignment="1">
      <alignment horizontal="center" vertical="center" wrapText="1"/>
    </xf>
    <xf numFmtId="164" fontId="14" fillId="8" borderId="30" xfId="0" applyNumberFormat="1" applyFont="1" applyFill="1" applyBorder="1" applyAlignment="1">
      <alignment horizontal="center" vertical="center" wrapText="1"/>
    </xf>
    <xf numFmtId="164" fontId="22" fillId="0" borderId="22" xfId="0" applyNumberFormat="1" applyFont="1" applyBorder="1" applyAlignment="1">
      <alignment horizontal="center" vertical="center" wrapText="1"/>
    </xf>
    <xf numFmtId="164" fontId="22" fillId="0" borderId="99" xfId="0" applyNumberFormat="1" applyFont="1" applyBorder="1" applyAlignment="1">
      <alignment horizontal="center" vertical="center" wrapText="1"/>
    </xf>
    <xf numFmtId="0" fontId="39" fillId="0" borderId="2" xfId="0" applyFont="1" applyBorder="1" applyAlignment="1">
      <alignment horizontal="left" vertical="center" wrapText="1"/>
    </xf>
    <xf numFmtId="167" fontId="10" fillId="0" borderId="2" xfId="0" applyNumberFormat="1" applyFont="1" applyBorder="1" applyAlignment="1">
      <alignment horizontal="center" vertical="center" wrapText="1"/>
    </xf>
    <xf numFmtId="0" fontId="11" fillId="0" borderId="77" xfId="0" applyFont="1" applyBorder="1" applyAlignment="1">
      <alignment horizontal="right" vertical="center" wrapText="1"/>
    </xf>
    <xf numFmtId="0" fontId="11" fillId="0" borderId="25" xfId="0" applyFont="1" applyBorder="1" applyAlignment="1">
      <alignment horizontal="right" vertical="center" wrapText="1"/>
    </xf>
    <xf numFmtId="0" fontId="11" fillId="0" borderId="26" xfId="0" applyFont="1" applyBorder="1" applyAlignment="1">
      <alignment horizontal="right" vertical="center" wrapText="1"/>
    </xf>
    <xf numFmtId="0" fontId="6" fillId="0" borderId="76" xfId="0" applyFont="1" applyBorder="1" applyAlignment="1">
      <alignment horizontal="right" vertical="center" wrapText="1"/>
    </xf>
    <xf numFmtId="2" fontId="6" fillId="0" borderId="76" xfId="0" applyNumberFormat="1" applyFont="1" applyBorder="1" applyAlignment="1">
      <alignment horizontal="center" vertical="center" wrapText="1"/>
    </xf>
    <xf numFmtId="164" fontId="11" fillId="0" borderId="76" xfId="0" applyNumberFormat="1" applyFont="1" applyBorder="1" applyAlignment="1">
      <alignment vertical="center" wrapText="1"/>
    </xf>
    <xf numFmtId="164" fontId="6" fillId="6" borderId="46" xfId="0" applyNumberFormat="1" applyFont="1" applyFill="1" applyBorder="1" applyAlignment="1">
      <alignment horizontal="center" vertical="center" wrapText="1"/>
    </xf>
    <xf numFmtId="2" fontId="21" fillId="0" borderId="46" xfId="0" applyNumberFormat="1" applyFont="1" applyBorder="1" applyAlignment="1">
      <alignment horizontal="center" vertical="center"/>
    </xf>
    <xf numFmtId="164" fontId="23" fillId="6" borderId="46" xfId="0" applyNumberFormat="1" applyFont="1" applyFill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164" fontId="23" fillId="6" borderId="5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2" fontId="1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1" fontId="16" fillId="5" borderId="54" xfId="0" applyNumberFormat="1" applyFont="1" applyFill="1" applyBorder="1" applyAlignment="1">
      <alignment horizontal="center" vertical="center"/>
    </xf>
    <xf numFmtId="1" fontId="16" fillId="5" borderId="38" xfId="0" applyNumberFormat="1" applyFont="1" applyFill="1" applyBorder="1" applyAlignment="1">
      <alignment horizontal="center" vertical="center"/>
    </xf>
    <xf numFmtId="1" fontId="16" fillId="5" borderId="37" xfId="0" applyNumberFormat="1" applyFont="1" applyFill="1" applyBorder="1" applyAlignment="1">
      <alignment horizontal="center" vertical="center" wrapText="1"/>
    </xf>
    <xf numFmtId="1" fontId="16" fillId="5" borderId="38" xfId="0" applyNumberFormat="1" applyFont="1" applyFill="1" applyBorder="1" applyAlignment="1">
      <alignment horizontal="center" vertical="center" wrapText="1"/>
    </xf>
    <xf numFmtId="1" fontId="16" fillId="5" borderId="5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left" vertical="center"/>
    </xf>
    <xf numFmtId="0" fontId="11" fillId="15" borderId="64" xfId="0" applyFont="1" applyFill="1" applyBorder="1" applyAlignment="1">
      <alignment horizontal="center" vertical="center" wrapText="1"/>
    </xf>
    <xf numFmtId="0" fontId="11" fillId="15" borderId="65" xfId="0" applyFont="1" applyFill="1" applyBorder="1" applyAlignment="1">
      <alignment horizontal="center" vertical="center" wrapText="1"/>
    </xf>
    <xf numFmtId="0" fontId="11" fillId="15" borderId="67" xfId="0" applyFont="1" applyFill="1" applyBorder="1" applyAlignment="1">
      <alignment vertical="center" wrapText="1"/>
    </xf>
    <xf numFmtId="2" fontId="11" fillId="15" borderId="68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164" fontId="10" fillId="0" borderId="6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81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left" vertical="center" wrapText="1"/>
    </xf>
    <xf numFmtId="4" fontId="11" fillId="0" borderId="35" xfId="0" applyNumberFormat="1" applyFont="1" applyBorder="1" applyAlignment="1">
      <alignment horizontal="center" vertical="center" wrapText="1"/>
    </xf>
    <xf numFmtId="167" fontId="10" fillId="0" borderId="35" xfId="0" applyNumberFormat="1" applyFont="1" applyBorder="1" applyAlignment="1">
      <alignment horizontal="center" vertical="center" wrapText="1"/>
    </xf>
    <xf numFmtId="0" fontId="11" fillId="0" borderId="103" xfId="0" applyFont="1" applyBorder="1" applyAlignment="1">
      <alignment horizontal="right" vertical="center" wrapText="1"/>
    </xf>
    <xf numFmtId="0" fontId="11" fillId="0" borderId="38" xfId="0" applyFont="1" applyBorder="1" applyAlignment="1">
      <alignment horizontal="right" vertical="center" wrapText="1"/>
    </xf>
    <xf numFmtId="164" fontId="11" fillId="0" borderId="83" xfId="0" applyNumberFormat="1" applyFont="1" applyBorder="1" applyAlignment="1">
      <alignment vertical="center" wrapText="1"/>
    </xf>
    <xf numFmtId="164" fontId="6" fillId="6" borderId="10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left" vertical="center"/>
    </xf>
    <xf numFmtId="0" fontId="10" fillId="0" borderId="7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167" fontId="10" fillId="0" borderId="12" xfId="0" applyNumberFormat="1" applyFont="1" applyBorder="1" applyAlignment="1">
      <alignment horizontal="center" vertical="center" wrapText="1"/>
    </xf>
    <xf numFmtId="164" fontId="10" fillId="0" borderId="75" xfId="0" applyNumberFormat="1" applyFont="1" applyBorder="1" applyAlignment="1">
      <alignment horizontal="center" vertical="center" wrapText="1"/>
    </xf>
    <xf numFmtId="0" fontId="11" fillId="0" borderId="104" xfId="0" applyFont="1" applyBorder="1" applyAlignment="1">
      <alignment horizontal="right" vertical="center" wrapText="1"/>
    </xf>
    <xf numFmtId="0" fontId="11" fillId="0" borderId="23" xfId="0" applyFont="1" applyBorder="1" applyAlignment="1">
      <alignment horizontal="right" vertical="center" wrapText="1"/>
    </xf>
    <xf numFmtId="164" fontId="11" fillId="0" borderId="82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left" vertical="center"/>
    </xf>
    <xf numFmtId="0" fontId="10" fillId="0" borderId="6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/>
    </xf>
    <xf numFmtId="4" fontId="11" fillId="0" borderId="13" xfId="0" applyNumberFormat="1" applyFont="1" applyBorder="1" applyAlignment="1">
      <alignment horizontal="center" vertical="center"/>
    </xf>
    <xf numFmtId="164" fontId="10" fillId="0" borderId="70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/>
    </xf>
    <xf numFmtId="0" fontId="10" fillId="0" borderId="9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164" fontId="10" fillId="0" borderId="99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11" fillId="0" borderId="83" xfId="0" applyFont="1" applyBorder="1" applyAlignment="1">
      <alignment vertical="center" wrapText="1"/>
    </xf>
    <xf numFmtId="49" fontId="13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right" vertical="center"/>
    </xf>
    <xf numFmtId="0" fontId="14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4" fontId="11" fillId="0" borderId="13" xfId="0" applyNumberFormat="1" applyFont="1" applyBorder="1" applyAlignment="1">
      <alignment horizontal="center" vertical="center" wrapText="1"/>
    </xf>
    <xf numFmtId="0" fontId="11" fillId="0" borderId="83" xfId="0" applyFont="1" applyBorder="1" applyAlignment="1">
      <alignment horizontal="right" vertical="center" wrapText="1"/>
    </xf>
    <xf numFmtId="0" fontId="0" fillId="12" borderId="0" xfId="0" applyFill="1" applyAlignment="1">
      <alignment horizontal="left" vertical="center"/>
    </xf>
    <xf numFmtId="49" fontId="14" fillId="0" borderId="13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0" fillId="19" borderId="2" xfId="0" applyFont="1" applyFill="1" applyBorder="1" applyAlignment="1">
      <alignment horizontal="left" vertical="center" wrapText="1"/>
    </xf>
    <xf numFmtId="0" fontId="11" fillId="15" borderId="112" xfId="0" applyFont="1" applyFill="1" applyBorder="1" applyAlignment="1">
      <alignment horizontal="center" vertical="center" wrapText="1"/>
    </xf>
    <xf numFmtId="2" fontId="11" fillId="15" borderId="101" xfId="0" applyNumberFormat="1" applyFont="1" applyFill="1" applyBorder="1" applyAlignment="1">
      <alignment horizontal="center" vertical="center" wrapText="1"/>
    </xf>
    <xf numFmtId="0" fontId="10" fillId="0" borderId="108" xfId="0" applyFont="1" applyBorder="1" applyAlignment="1">
      <alignment horizontal="center" vertical="center" wrapText="1"/>
    </xf>
    <xf numFmtId="164" fontId="10" fillId="0" borderId="111" xfId="0" applyNumberFormat="1" applyFont="1" applyBorder="1" applyAlignment="1">
      <alignment horizontal="center" vertical="center" wrapText="1"/>
    </xf>
    <xf numFmtId="164" fontId="10" fillId="0" borderId="110" xfId="0" applyNumberFormat="1" applyFont="1" applyBorder="1" applyAlignment="1">
      <alignment horizontal="center" vertical="center" wrapText="1"/>
    </xf>
    <xf numFmtId="0" fontId="11" fillId="0" borderId="109" xfId="0" applyFont="1" applyBorder="1" applyAlignment="1">
      <alignment horizontal="right" vertical="center" wrapText="1"/>
    </xf>
    <xf numFmtId="164" fontId="6" fillId="6" borderId="19" xfId="0" applyNumberFormat="1" applyFont="1" applyFill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37" fillId="0" borderId="0" xfId="9" applyFont="1" applyAlignment="1">
      <alignment wrapText="1"/>
    </xf>
    <xf numFmtId="0" fontId="10" fillId="0" borderId="2" xfId="0" applyFont="1" applyBorder="1" applyAlignment="1">
      <alignment vertical="center" wrapText="1"/>
    </xf>
    <xf numFmtId="164" fontId="2" fillId="0" borderId="50" xfId="3" applyNumberFormat="1" applyFont="1" applyBorder="1" applyAlignment="1">
      <alignment horizontal="center" vertical="center" wrapText="1"/>
    </xf>
    <xf numFmtId="164" fontId="2" fillId="0" borderId="51" xfId="3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0" fontId="11" fillId="16" borderId="64" xfId="0" applyFont="1" applyFill="1" applyBorder="1" applyAlignment="1">
      <alignment horizontal="center" vertical="center" wrapText="1"/>
    </xf>
    <xf numFmtId="0" fontId="11" fillId="16" borderId="65" xfId="0" applyFont="1" applyFill="1" applyBorder="1" applyAlignment="1">
      <alignment horizontal="center" vertical="center" wrapText="1"/>
    </xf>
    <xf numFmtId="0" fontId="8" fillId="16" borderId="67" xfId="0" applyFont="1" applyFill="1" applyBorder="1" applyAlignment="1">
      <alignment horizontal="left" vertical="center" wrapText="1"/>
    </xf>
    <xf numFmtId="0" fontId="11" fillId="16" borderId="67" xfId="0" applyFont="1" applyFill="1" applyBorder="1" applyAlignment="1">
      <alignment vertical="center" wrapText="1"/>
    </xf>
    <xf numFmtId="2" fontId="11" fillId="16" borderId="68" xfId="0" applyNumberFormat="1" applyFont="1" applyFill="1" applyBorder="1" applyAlignment="1">
      <alignment horizontal="center" vertical="center" wrapText="1"/>
    </xf>
    <xf numFmtId="0" fontId="11" fillId="0" borderId="63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84" xfId="0" applyFont="1" applyBorder="1" applyAlignment="1">
      <alignment horizontal="right" vertical="center" wrapText="1"/>
    </xf>
    <xf numFmtId="0" fontId="11" fillId="16" borderId="60" xfId="0" applyFont="1" applyFill="1" applyBorder="1" applyAlignment="1">
      <alignment horizontal="center" vertical="center" wrapText="1"/>
    </xf>
    <xf numFmtId="0" fontId="11" fillId="16" borderId="3" xfId="0" applyFont="1" applyFill="1" applyBorder="1" applyAlignment="1">
      <alignment horizontal="center" vertical="center" wrapText="1"/>
    </xf>
    <xf numFmtId="0" fontId="11" fillId="16" borderId="5" xfId="0" applyFont="1" applyFill="1" applyBorder="1" applyAlignment="1">
      <alignment vertical="center" wrapText="1"/>
    </xf>
    <xf numFmtId="2" fontId="11" fillId="16" borderId="41" xfId="0" applyNumberFormat="1" applyFont="1" applyFill="1" applyBorder="1" applyAlignment="1">
      <alignment horizontal="center" vertical="center" wrapText="1"/>
    </xf>
    <xf numFmtId="0" fontId="10" fillId="0" borderId="6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" fontId="11" fillId="0" borderId="12" xfId="0" applyNumberFormat="1" applyFont="1" applyBorder="1" applyAlignment="1">
      <alignment horizontal="center" vertical="center"/>
    </xf>
    <xf numFmtId="164" fontId="10" fillId="0" borderId="74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right" vertical="center" wrapText="1"/>
    </xf>
    <xf numFmtId="4" fontId="11" fillId="0" borderId="35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76" xfId="0" applyFont="1" applyBorder="1" applyAlignment="1">
      <alignment horizontal="right" vertical="center" wrapText="1"/>
    </xf>
    <xf numFmtId="49" fontId="10" fillId="0" borderId="98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14" fillId="0" borderId="35" xfId="0" applyNumberFormat="1" applyFont="1" applyBorder="1" applyAlignment="1">
      <alignment horizontal="center" vertical="center" wrapText="1"/>
    </xf>
    <xf numFmtId="0" fontId="8" fillId="16" borderId="67" xfId="0" applyFont="1" applyFill="1" applyBorder="1" applyAlignment="1">
      <alignment vertical="center" wrapText="1"/>
    </xf>
    <xf numFmtId="0" fontId="10" fillId="0" borderId="103" xfId="0" applyFont="1" applyBorder="1" applyAlignment="1">
      <alignment horizontal="center" vertical="center" wrapText="1"/>
    </xf>
    <xf numFmtId="164" fontId="10" fillId="0" borderId="55" xfId="0" applyNumberFormat="1" applyFont="1" applyBorder="1" applyAlignment="1">
      <alignment horizontal="center" vertical="center" wrapText="1"/>
    </xf>
    <xf numFmtId="164" fontId="10" fillId="0" borderId="107" xfId="0" applyNumberFormat="1" applyFont="1" applyBorder="1" applyAlignment="1">
      <alignment horizontal="center" vertical="center" wrapText="1"/>
    </xf>
    <xf numFmtId="164" fontId="10" fillId="0" borderId="90" xfId="0" applyNumberFormat="1" applyFont="1" applyBorder="1" applyAlignment="1">
      <alignment horizontal="center" vertical="center" wrapText="1"/>
    </xf>
    <xf numFmtId="164" fontId="2" fillId="0" borderId="20" xfId="3" applyNumberFormat="1" applyFont="1" applyBorder="1" applyAlignment="1">
      <alignment horizontal="center" vertical="center" wrapText="1"/>
    </xf>
    <xf numFmtId="164" fontId="2" fillId="0" borderId="21" xfId="3" applyNumberFormat="1" applyFont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9" fillId="0" borderId="0" xfId="0" applyFont="1" applyAlignment="1">
      <alignment vertical="center"/>
    </xf>
    <xf numFmtId="0" fontId="11" fillId="9" borderId="60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11" fillId="9" borderId="5" xfId="0" applyFont="1" applyFill="1" applyBorder="1" applyAlignment="1">
      <alignment vertical="center" wrapText="1"/>
    </xf>
    <xf numFmtId="2" fontId="11" fillId="9" borderId="5" xfId="0" applyNumberFormat="1" applyFont="1" applyFill="1" applyBorder="1" applyAlignment="1">
      <alignment vertical="center" wrapText="1"/>
    </xf>
    <xf numFmtId="2" fontId="11" fillId="9" borderId="41" xfId="0" applyNumberFormat="1" applyFont="1" applyFill="1" applyBorder="1" applyAlignment="1">
      <alignment horizontal="center" vertical="center" wrapText="1"/>
    </xf>
    <xf numFmtId="0" fontId="11" fillId="0" borderId="76" xfId="0" applyFont="1" applyBorder="1" applyAlignment="1">
      <alignment vertical="center" wrapText="1"/>
    </xf>
    <xf numFmtId="0" fontId="11" fillId="0" borderId="84" xfId="0" applyFont="1" applyBorder="1" applyAlignment="1">
      <alignment vertical="center" wrapText="1"/>
    </xf>
    <xf numFmtId="0" fontId="10" fillId="0" borderId="6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9" borderId="64" xfId="3" applyFont="1" applyFill="1" applyBorder="1" applyAlignment="1">
      <alignment horizontal="center" vertical="center" wrapText="1"/>
    </xf>
    <xf numFmtId="0" fontId="11" fillId="9" borderId="65" xfId="3" applyFont="1" applyFill="1" applyBorder="1" applyAlignment="1">
      <alignment horizontal="center" vertical="center" wrapText="1"/>
    </xf>
    <xf numFmtId="164" fontId="11" fillId="9" borderId="68" xfId="3" applyNumberFormat="1" applyFont="1" applyFill="1" applyBorder="1" applyAlignment="1">
      <alignment horizontal="center" vertical="center" wrapText="1"/>
    </xf>
    <xf numFmtId="0" fontId="24" fillId="18" borderId="97" xfId="5" applyFont="1" applyFill="1" applyBorder="1" applyAlignment="1">
      <alignment horizontal="center" vertical="center" wrapText="1"/>
    </xf>
    <xf numFmtId="0" fontId="11" fillId="18" borderId="67" xfId="5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0" fontId="10" fillId="0" borderId="69" xfId="3" applyFont="1" applyBorder="1" applyAlignment="1">
      <alignment horizontal="center" vertical="center" wrapText="1"/>
    </xf>
    <xf numFmtId="0" fontId="14" fillId="0" borderId="13" xfId="5" applyFont="1" applyBorder="1" applyAlignment="1">
      <alignment horizontal="center" vertical="center" wrapText="1"/>
    </xf>
    <xf numFmtId="0" fontId="10" fillId="0" borderId="13" xfId="5" applyFont="1" applyBorder="1" applyAlignment="1">
      <alignment horizontal="left" vertical="center" wrapText="1"/>
    </xf>
    <xf numFmtId="0" fontId="10" fillId="0" borderId="13" xfId="5" applyFont="1" applyBorder="1" applyAlignment="1">
      <alignment horizontal="center" vertical="center" wrapText="1"/>
    </xf>
    <xf numFmtId="4" fontId="11" fillId="0" borderId="13" xfId="5" applyNumberFormat="1" applyFont="1" applyBorder="1" applyAlignment="1">
      <alignment horizontal="center" vertical="center" wrapText="1"/>
    </xf>
    <xf numFmtId="0" fontId="10" fillId="0" borderId="61" xfId="3" applyFont="1" applyBorder="1" applyAlignment="1">
      <alignment horizontal="center" vertical="center" wrapText="1"/>
    </xf>
    <xf numFmtId="0" fontId="14" fillId="0" borderId="2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left" vertical="center" wrapText="1"/>
    </xf>
    <xf numFmtId="0" fontId="10" fillId="0" borderId="2" xfId="5" applyFont="1" applyBorder="1" applyAlignment="1">
      <alignment horizontal="center" vertical="center" wrapText="1"/>
    </xf>
    <xf numFmtId="4" fontId="11" fillId="0" borderId="2" xfId="5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10" fillId="0" borderId="91" xfId="3" applyFont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 wrapText="1"/>
    </xf>
    <xf numFmtId="0" fontId="14" fillId="0" borderId="92" xfId="5" applyFont="1" applyBorder="1" applyAlignment="1">
      <alignment horizontal="center" vertical="center" wrapText="1"/>
    </xf>
    <xf numFmtId="0" fontId="10" fillId="0" borderId="92" xfId="5" applyFont="1" applyBorder="1" applyAlignment="1">
      <alignment horizontal="left" vertical="center" wrapText="1"/>
    </xf>
    <xf numFmtId="0" fontId="10" fillId="0" borderId="92" xfId="5" applyFont="1" applyBorder="1" applyAlignment="1">
      <alignment horizontal="center" vertical="center" wrapText="1"/>
    </xf>
    <xf numFmtId="4" fontId="11" fillId="0" borderId="92" xfId="5" applyNumberFormat="1" applyFont="1" applyBorder="1" applyAlignment="1">
      <alignment horizontal="center" vertical="center" wrapText="1"/>
    </xf>
    <xf numFmtId="0" fontId="10" fillId="0" borderId="39" xfId="5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98" xfId="3" applyFont="1" applyBorder="1" applyAlignment="1">
      <alignment horizontal="center" vertical="center" wrapText="1"/>
    </xf>
    <xf numFmtId="0" fontId="14" fillId="0" borderId="35" xfId="5" applyFont="1" applyBorder="1" applyAlignment="1">
      <alignment horizontal="center" vertical="center" wrapText="1"/>
    </xf>
    <xf numFmtId="0" fontId="10" fillId="0" borderId="35" xfId="5" applyFont="1" applyBorder="1" applyAlignment="1">
      <alignment horizontal="left" vertical="center" wrapText="1"/>
    </xf>
    <xf numFmtId="0" fontId="10" fillId="0" borderId="35" xfId="5" applyFont="1" applyBorder="1" applyAlignment="1">
      <alignment horizontal="center" vertical="center" wrapText="1"/>
    </xf>
    <xf numFmtId="4" fontId="11" fillId="0" borderId="35" xfId="5" applyNumberFormat="1" applyFont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10" fillId="0" borderId="1" xfId="5" applyFont="1" applyBorder="1" applyAlignment="1">
      <alignment horizontal="left" vertical="center" wrapText="1"/>
    </xf>
    <xf numFmtId="0" fontId="10" fillId="0" borderId="1" xfId="5" applyFont="1" applyBorder="1" applyAlignment="1">
      <alignment horizontal="center" vertical="center" wrapText="1"/>
    </xf>
    <xf numFmtId="4" fontId="11" fillId="0" borderId="1" xfId="5" applyNumberFormat="1" applyFont="1" applyBorder="1" applyAlignment="1">
      <alignment horizontal="center" vertical="center" wrapText="1"/>
    </xf>
    <xf numFmtId="0" fontId="10" fillId="0" borderId="28" xfId="5" applyFont="1" applyBorder="1" applyAlignment="1">
      <alignment horizontal="left" vertical="center" wrapText="1"/>
    </xf>
    <xf numFmtId="0" fontId="10" fillId="0" borderId="23" xfId="0" applyFont="1" applyBorder="1" applyAlignment="1">
      <alignment horizontal="center" vertical="center" wrapText="1"/>
    </xf>
    <xf numFmtId="0" fontId="11" fillId="9" borderId="86" xfId="5" applyFont="1" applyFill="1" applyBorder="1" applyAlignment="1">
      <alignment horizontal="center" vertical="center" wrapText="1"/>
    </xf>
    <xf numFmtId="0" fontId="11" fillId="9" borderId="87" xfId="0" applyFont="1" applyFill="1" applyBorder="1" applyAlignment="1">
      <alignment horizontal="center" vertical="center" wrapText="1"/>
    </xf>
    <xf numFmtId="0" fontId="11" fillId="9" borderId="87" xfId="5" applyFont="1" applyFill="1" applyBorder="1" applyAlignment="1">
      <alignment horizontal="center" vertical="center" wrapText="1"/>
    </xf>
    <xf numFmtId="164" fontId="11" fillId="9" borderId="34" xfId="5" applyNumberFormat="1" applyFont="1" applyFill="1" applyBorder="1" applyAlignment="1">
      <alignment horizontal="center" vertical="center" wrapText="1"/>
    </xf>
    <xf numFmtId="2" fontId="10" fillId="0" borderId="2" xfId="5" applyNumberFormat="1" applyFont="1" applyBorder="1" applyAlignment="1">
      <alignment horizontal="center" vertical="center" wrapText="1"/>
    </xf>
    <xf numFmtId="0" fontId="8" fillId="9" borderId="89" xfId="5" applyFont="1" applyFill="1" applyBorder="1" applyAlignment="1">
      <alignment vertical="center" wrapText="1"/>
    </xf>
    <xf numFmtId="4" fontId="11" fillId="0" borderId="76" xfId="0" applyNumberFormat="1" applyFont="1" applyBorder="1" applyAlignment="1">
      <alignment vertical="center" wrapText="1"/>
    </xf>
    <xf numFmtId="0" fontId="10" fillId="0" borderId="91" xfId="0" applyFont="1" applyBorder="1" applyAlignment="1">
      <alignment horizontal="center" vertical="center" wrapText="1"/>
    </xf>
    <xf numFmtId="0" fontId="10" fillId="0" borderId="12" xfId="5" applyFont="1" applyBorder="1" applyAlignment="1">
      <alignment horizontal="center" vertical="center" wrapText="1"/>
    </xf>
    <xf numFmtId="0" fontId="11" fillId="0" borderId="18" xfId="0" applyFont="1" applyBorder="1" applyAlignment="1">
      <alignment vertical="center" wrapText="1"/>
    </xf>
    <xf numFmtId="0" fontId="24" fillId="9" borderId="86" xfId="5" applyFont="1" applyFill="1" applyBorder="1" applyAlignment="1">
      <alignment horizontal="center" vertical="center" wrapText="1"/>
    </xf>
    <xf numFmtId="164" fontId="24" fillId="9" borderId="34" xfId="5" applyNumberFormat="1" applyFont="1" applyFill="1" applyBorder="1" applyAlignment="1">
      <alignment horizontal="center" vertical="center" wrapText="1"/>
    </xf>
    <xf numFmtId="0" fontId="10" fillId="0" borderId="71" xfId="0" applyFont="1" applyBorder="1" applyAlignment="1">
      <alignment horizontal="center" vertical="center" wrapText="1"/>
    </xf>
    <xf numFmtId="0" fontId="10" fillId="0" borderId="72" xfId="5" applyFont="1" applyBorder="1" applyAlignment="1">
      <alignment horizontal="center" vertical="center" wrapText="1"/>
    </xf>
    <xf numFmtId="0" fontId="14" fillId="0" borderId="72" xfId="0" applyFont="1" applyBorder="1" applyAlignment="1">
      <alignment horizontal="center" vertical="center" wrapText="1"/>
    </xf>
    <xf numFmtId="0" fontId="28" fillId="0" borderId="72" xfId="0" applyFont="1" applyBorder="1" applyAlignment="1">
      <alignment horizontal="center" vertical="center"/>
    </xf>
    <xf numFmtId="4" fontId="30" fillId="0" borderId="72" xfId="0" applyNumberFormat="1" applyFont="1" applyBorder="1" applyAlignment="1">
      <alignment horizontal="center" vertical="center"/>
    </xf>
    <xf numFmtId="164" fontId="10" fillId="0" borderId="79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0" fontId="24" fillId="9" borderId="64" xfId="5" applyFont="1" applyFill="1" applyBorder="1" applyAlignment="1">
      <alignment horizontal="center" vertical="center" wrapText="1"/>
    </xf>
    <xf numFmtId="164" fontId="24" fillId="9" borderId="68" xfId="5" applyNumberFormat="1" applyFont="1" applyFill="1" applyBorder="1" applyAlignment="1">
      <alignment horizontal="center" vertical="center" wrapText="1"/>
    </xf>
    <xf numFmtId="4" fontId="30" fillId="0" borderId="13" xfId="0" applyNumberFormat="1" applyFont="1" applyBorder="1" applyAlignment="1">
      <alignment horizontal="center" vertical="center"/>
    </xf>
    <xf numFmtId="4" fontId="30" fillId="0" borderId="92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4" fillId="18" borderId="96" xfId="5" applyFont="1" applyFill="1" applyBorder="1" applyAlignment="1">
      <alignment horizontal="center" vertical="center" wrapText="1"/>
    </xf>
    <xf numFmtId="0" fontId="11" fillId="18" borderId="65" xfId="5" applyFont="1" applyFill="1" applyBorder="1" applyAlignment="1">
      <alignment horizontal="center" vertical="center" wrapText="1"/>
    </xf>
    <xf numFmtId="0" fontId="24" fillId="18" borderId="64" xfId="5" applyFont="1" applyFill="1" applyBorder="1" applyAlignment="1">
      <alignment horizontal="center" vertical="center" wrapText="1"/>
    </xf>
    <xf numFmtId="0" fontId="10" fillId="0" borderId="104" xfId="0" applyFont="1" applyBorder="1" applyAlignment="1">
      <alignment horizontal="center" vertical="center" wrapText="1"/>
    </xf>
    <xf numFmtId="0" fontId="10" fillId="0" borderId="23" xfId="5" applyFont="1" applyBorder="1" applyAlignment="1">
      <alignment horizontal="center" vertical="center" wrapText="1"/>
    </xf>
    <xf numFmtId="0" fontId="14" fillId="0" borderId="23" xfId="5" applyFont="1" applyBorder="1" applyAlignment="1">
      <alignment horizontal="center" vertical="center" wrapText="1"/>
    </xf>
    <xf numFmtId="164" fontId="10" fillId="0" borderId="114" xfId="0" applyNumberFormat="1" applyFont="1" applyBorder="1" applyAlignment="1">
      <alignment horizontal="center" vertical="center" wrapText="1"/>
    </xf>
    <xf numFmtId="0" fontId="14" fillId="0" borderId="72" xfId="5" applyFont="1" applyBorder="1" applyAlignment="1">
      <alignment horizontal="center" vertical="center" wrapText="1"/>
    </xf>
    <xf numFmtId="164" fontId="24" fillId="9" borderId="89" xfId="5" applyNumberFormat="1" applyFont="1" applyFill="1" applyBorder="1" applyAlignment="1">
      <alignment vertical="center" wrapText="1"/>
    </xf>
    <xf numFmtId="0" fontId="10" fillId="0" borderId="23" xfId="5" applyFont="1" applyBorder="1" applyAlignment="1">
      <alignment horizontal="left" vertical="center" wrapText="1"/>
    </xf>
    <xf numFmtId="4" fontId="11" fillId="0" borderId="23" xfId="5" applyNumberFormat="1" applyFont="1" applyBorder="1" applyAlignment="1">
      <alignment horizontal="center" vertical="center" wrapText="1"/>
    </xf>
    <xf numFmtId="0" fontId="29" fillId="0" borderId="0" xfId="0" applyFont="1"/>
    <xf numFmtId="166" fontId="7" fillId="3" borderId="32" xfId="0" applyNumberFormat="1" applyFont="1" applyFill="1" applyBorder="1" applyAlignment="1" applyProtection="1">
      <alignment horizontal="center" vertical="center"/>
      <protection locked="0"/>
    </xf>
    <xf numFmtId="166" fontId="7" fillId="3" borderId="16" xfId="0" applyNumberFormat="1" applyFont="1" applyFill="1" applyBorder="1" applyAlignment="1" applyProtection="1">
      <alignment horizontal="center" vertical="center"/>
      <protection locked="0"/>
    </xf>
    <xf numFmtId="165" fontId="2" fillId="5" borderId="115" xfId="2" applyNumberFormat="1" applyFont="1" applyFill="1" applyBorder="1" applyAlignment="1">
      <alignment horizontal="center" vertical="center" wrapText="1"/>
    </xf>
    <xf numFmtId="3" fontId="3" fillId="4" borderId="116" xfId="2" applyNumberFormat="1" applyFill="1" applyBorder="1" applyAlignment="1">
      <alignment horizontal="center" vertical="top"/>
    </xf>
    <xf numFmtId="3" fontId="2" fillId="13" borderId="115" xfId="2" applyNumberFormat="1" applyFont="1" applyFill="1" applyBorder="1" applyAlignment="1">
      <alignment horizontal="center" vertical="center"/>
    </xf>
    <xf numFmtId="164" fontId="2" fillId="0" borderId="107" xfId="2" applyNumberFormat="1" applyFont="1" applyBorder="1" applyAlignment="1">
      <alignment horizontal="center" vertical="center" wrapText="1"/>
    </xf>
    <xf numFmtId="164" fontId="2" fillId="0" borderId="90" xfId="2" applyNumberFormat="1" applyFont="1" applyBorder="1" applyAlignment="1">
      <alignment horizontal="center" vertical="center" wrapText="1"/>
    </xf>
    <xf numFmtId="3" fontId="2" fillId="14" borderId="115" xfId="2" applyNumberFormat="1" applyFont="1" applyFill="1" applyBorder="1" applyAlignment="1">
      <alignment horizontal="center" vertical="center"/>
    </xf>
    <xf numFmtId="3" fontId="2" fillId="17" borderId="115" xfId="2" applyNumberFormat="1" applyFont="1" applyFill="1" applyBorder="1" applyAlignment="1">
      <alignment horizontal="center" vertical="center"/>
    </xf>
    <xf numFmtId="164" fontId="3" fillId="0" borderId="92" xfId="2" applyNumberFormat="1" applyBorder="1" applyAlignment="1">
      <alignment horizontal="center" vertical="center" wrapText="1"/>
    </xf>
    <xf numFmtId="164" fontId="20" fillId="8" borderId="19" xfId="2" applyNumberFormat="1" applyFont="1" applyFill="1" applyBorder="1" applyAlignment="1">
      <alignment horizontal="center" vertical="center" wrapText="1"/>
    </xf>
    <xf numFmtId="1" fontId="16" fillId="5" borderId="117" xfId="0" applyNumberFormat="1" applyFont="1" applyFill="1" applyBorder="1" applyAlignment="1">
      <alignment horizontal="center" vertical="center" wrapText="1"/>
    </xf>
    <xf numFmtId="2" fontId="21" fillId="10" borderId="118" xfId="0" applyNumberFormat="1" applyFont="1" applyFill="1" applyBorder="1" applyAlignment="1">
      <alignment horizontal="center" vertical="center" wrapText="1"/>
    </xf>
    <xf numFmtId="164" fontId="14" fillId="8" borderId="119" xfId="0" applyNumberFormat="1" applyFont="1" applyFill="1" applyBorder="1" applyAlignment="1">
      <alignment horizontal="center" vertical="center" wrapText="1"/>
    </xf>
    <xf numFmtId="164" fontId="14" fillId="8" borderId="118" xfId="0" applyNumberFormat="1" applyFont="1" applyFill="1" applyBorder="1" applyAlignment="1">
      <alignment horizontal="center" vertical="center" wrapText="1"/>
    </xf>
    <xf numFmtId="0" fontId="11" fillId="0" borderId="121" xfId="0" applyFont="1" applyBorder="1" applyAlignment="1">
      <alignment horizontal="right" vertical="center" wrapText="1"/>
    </xf>
    <xf numFmtId="0" fontId="11" fillId="0" borderId="82" xfId="0" applyFont="1" applyBorder="1" applyAlignment="1">
      <alignment horizontal="right" vertical="center" wrapText="1"/>
    </xf>
    <xf numFmtId="164" fontId="6" fillId="6" borderId="120" xfId="0" applyNumberFormat="1" applyFont="1" applyFill="1" applyBorder="1" applyAlignment="1">
      <alignment horizontal="center" vertical="center" wrapText="1"/>
    </xf>
    <xf numFmtId="0" fontId="10" fillId="0" borderId="122" xfId="0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10" fillId="0" borderId="123" xfId="0" applyFont="1" applyBorder="1" applyAlignment="1">
      <alignment horizontal="center" vertical="center" wrapText="1"/>
    </xf>
    <xf numFmtId="49" fontId="10" fillId="0" borderId="61" xfId="0" applyNumberFormat="1" applyFont="1" applyBorder="1" applyAlignment="1">
      <alignment horizontal="center" vertical="center" wrapText="1"/>
    </xf>
    <xf numFmtId="0" fontId="11" fillId="5" borderId="70" xfId="0" applyFont="1" applyFill="1" applyBorder="1" applyAlignment="1">
      <alignment horizontal="center" vertical="center" wrapText="1"/>
    </xf>
    <xf numFmtId="2" fontId="19" fillId="0" borderId="100" xfId="4" applyNumberFormat="1" applyFont="1" applyBorder="1" applyAlignment="1" applyProtection="1">
      <alignment horizontal="center" vertical="center" wrapText="1"/>
    </xf>
    <xf numFmtId="0" fontId="21" fillId="5" borderId="103" xfId="0" applyFont="1" applyFill="1" applyBorder="1" applyAlignment="1">
      <alignment horizontal="center" vertical="center"/>
    </xf>
    <xf numFmtId="0" fontId="21" fillId="5" borderId="106" xfId="0" applyFont="1" applyFill="1" applyBorder="1" applyAlignment="1">
      <alignment horizontal="center" vertical="center"/>
    </xf>
    <xf numFmtId="0" fontId="21" fillId="5" borderId="38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/>
    </xf>
    <xf numFmtId="0" fontId="21" fillId="5" borderId="39" xfId="0" applyFont="1" applyFill="1" applyBorder="1" applyAlignment="1">
      <alignment horizontal="center" vertical="center"/>
    </xf>
    <xf numFmtId="0" fontId="21" fillId="5" borderId="40" xfId="0" applyFont="1" applyFill="1" applyBorder="1" applyAlignment="1">
      <alignment horizontal="center" vertical="center"/>
    </xf>
    <xf numFmtId="0" fontId="8" fillId="10" borderId="4" xfId="0" applyFont="1" applyFill="1" applyBorder="1" applyAlignment="1">
      <alignment horizontal="left" vertical="center" wrapText="1"/>
    </xf>
    <xf numFmtId="0" fontId="8" fillId="10" borderId="5" xfId="0" applyFont="1" applyFill="1" applyBorder="1" applyAlignment="1">
      <alignment horizontal="left" vertical="center" wrapText="1"/>
    </xf>
    <xf numFmtId="0" fontId="11" fillId="5" borderId="47" xfId="0" applyFont="1" applyFill="1" applyBorder="1" applyAlignment="1">
      <alignment horizontal="center" vertical="center" wrapText="1"/>
    </xf>
    <xf numFmtId="0" fontId="11" fillId="5" borderId="68" xfId="0" applyFont="1" applyFill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center" vertical="center" wrapText="1"/>
    </xf>
    <xf numFmtId="164" fontId="11" fillId="0" borderId="41" xfId="0" applyNumberFormat="1" applyFont="1" applyBorder="1" applyAlignment="1">
      <alignment horizontal="center" vertical="center" wrapText="1"/>
    </xf>
    <xf numFmtId="2" fontId="21" fillId="5" borderId="29" xfId="0" applyNumberFormat="1" applyFont="1" applyFill="1" applyBorder="1" applyAlignment="1">
      <alignment horizontal="center" vertical="center" wrapText="1"/>
    </xf>
    <xf numFmtId="2" fontId="21" fillId="5" borderId="24" xfId="0" applyNumberFormat="1" applyFont="1" applyFill="1" applyBorder="1" applyAlignment="1">
      <alignment horizontal="center" vertical="center" wrapText="1"/>
    </xf>
    <xf numFmtId="2" fontId="21" fillId="5" borderId="23" xfId="0" applyNumberFormat="1" applyFont="1" applyFill="1" applyBorder="1" applyAlignment="1">
      <alignment horizontal="center" vertical="center" wrapText="1"/>
    </xf>
    <xf numFmtId="2" fontId="21" fillId="5" borderId="6" xfId="0" applyNumberFormat="1" applyFont="1" applyFill="1" applyBorder="1" applyAlignment="1">
      <alignment horizontal="center" vertical="center" wrapText="1"/>
    </xf>
    <xf numFmtId="2" fontId="21" fillId="5" borderId="109" xfId="0" applyNumberFormat="1" applyFont="1" applyFill="1" applyBorder="1" applyAlignment="1">
      <alignment horizontal="center" vertical="center" wrapText="1"/>
    </xf>
    <xf numFmtId="2" fontId="21" fillId="5" borderId="118" xfId="0" applyNumberFormat="1" applyFont="1" applyFill="1" applyBorder="1" applyAlignment="1">
      <alignment horizontal="center" vertical="center" wrapText="1"/>
    </xf>
    <xf numFmtId="0" fontId="11" fillId="5" borderId="67" xfId="0" applyFont="1" applyFill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 wrapText="1"/>
    </xf>
    <xf numFmtId="0" fontId="0" fillId="0" borderId="93" xfId="0" applyBorder="1" applyAlignment="1">
      <alignment horizontal="center" wrapText="1"/>
    </xf>
    <xf numFmtId="0" fontId="0" fillId="0" borderId="94" xfId="0" applyBorder="1" applyAlignment="1">
      <alignment horizontal="center" wrapText="1"/>
    </xf>
    <xf numFmtId="0" fontId="0" fillId="0" borderId="105" xfId="0" applyBorder="1" applyAlignment="1">
      <alignment horizontal="center" wrapText="1"/>
    </xf>
    <xf numFmtId="0" fontId="31" fillId="0" borderId="56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80" xfId="0" applyFont="1" applyBorder="1" applyAlignment="1">
      <alignment horizontal="center" vertical="center" wrapText="1"/>
    </xf>
    <xf numFmtId="2" fontId="21" fillId="5" borderId="36" xfId="0" applyNumberFormat="1" applyFont="1" applyFill="1" applyBorder="1" applyAlignment="1">
      <alignment horizontal="center" vertical="center" wrapText="1"/>
    </xf>
    <xf numFmtId="2" fontId="21" fillId="5" borderId="7" xfId="0" applyNumberFormat="1" applyFont="1" applyFill="1" applyBorder="1" applyAlignment="1">
      <alignment horizontal="center" vertical="center" wrapText="1"/>
    </xf>
    <xf numFmtId="0" fontId="11" fillId="5" borderId="101" xfId="0" applyFont="1" applyFill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3" fontId="9" fillId="2" borderId="93" xfId="2" applyNumberFormat="1" applyFont="1" applyFill="1" applyBorder="1" applyAlignment="1">
      <alignment horizontal="center"/>
    </xf>
    <xf numFmtId="3" fontId="9" fillId="2" borderId="94" xfId="2" applyNumberFormat="1" applyFont="1" applyFill="1" applyBorder="1" applyAlignment="1">
      <alignment horizontal="center"/>
    </xf>
    <xf numFmtId="3" fontId="9" fillId="2" borderId="53" xfId="2" applyNumberFormat="1" applyFont="1" applyFill="1" applyBorder="1" applyAlignment="1">
      <alignment horizontal="center"/>
    </xf>
    <xf numFmtId="3" fontId="15" fillId="2" borderId="95" xfId="2" applyNumberFormat="1" applyFont="1" applyFill="1" applyBorder="1" applyAlignment="1">
      <alignment horizontal="center" vertical="top"/>
    </xf>
    <xf numFmtId="3" fontId="15" fillId="2" borderId="0" xfId="2" applyNumberFormat="1" applyFont="1" applyFill="1" applyAlignment="1">
      <alignment horizontal="center" vertical="top"/>
    </xf>
    <xf numFmtId="3" fontId="15" fillId="2" borderId="82" xfId="2" applyNumberFormat="1" applyFont="1" applyFill="1" applyBorder="1" applyAlignment="1">
      <alignment horizontal="center" vertical="top"/>
    </xf>
    <xf numFmtId="0" fontId="8" fillId="0" borderId="9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8" fillId="0" borderId="42" xfId="3" applyFont="1" applyBorder="1" applyAlignment="1">
      <alignment horizontal="center" vertical="center" wrapText="1"/>
    </xf>
    <xf numFmtId="0" fontId="8" fillId="0" borderId="43" xfId="3" applyFont="1" applyBorder="1" applyAlignment="1">
      <alignment horizontal="center" vertical="center" wrapText="1"/>
    </xf>
    <xf numFmtId="0" fontId="8" fillId="0" borderId="44" xfId="3" applyFont="1" applyBorder="1" applyAlignment="1">
      <alignment horizontal="center" vertical="center" wrapText="1"/>
    </xf>
    <xf numFmtId="0" fontId="8" fillId="0" borderId="32" xfId="3" applyFont="1" applyBorder="1" applyAlignment="1">
      <alignment horizontal="center" vertical="center" wrapText="1"/>
    </xf>
    <xf numFmtId="0" fontId="8" fillId="0" borderId="45" xfId="3" applyFont="1" applyBorder="1" applyAlignment="1">
      <alignment horizontal="center" vertical="center" wrapText="1"/>
    </xf>
    <xf numFmtId="0" fontId="8" fillId="0" borderId="46" xfId="3" applyFont="1" applyBorder="1" applyAlignment="1">
      <alignment horizontal="center" vertical="center" wrapText="1"/>
    </xf>
    <xf numFmtId="0" fontId="3" fillId="5" borderId="32" xfId="3" applyFill="1" applyBorder="1" applyAlignment="1">
      <alignment horizontal="right" vertical="center" wrapText="1"/>
    </xf>
    <xf numFmtId="0" fontId="0" fillId="5" borderId="46" xfId="0" applyFill="1" applyBorder="1" applyAlignment="1">
      <alignment horizontal="right" vertical="center"/>
    </xf>
    <xf numFmtId="4" fontId="0" fillId="5" borderId="32" xfId="3" applyNumberFormat="1" applyFont="1" applyFill="1" applyBorder="1" applyAlignment="1">
      <alignment horizontal="right" vertical="center" wrapText="1"/>
    </xf>
    <xf numFmtId="4" fontId="3" fillId="5" borderId="32" xfId="3" applyNumberFormat="1" applyFill="1" applyBorder="1" applyAlignment="1">
      <alignment horizontal="right" vertical="center" wrapText="1"/>
    </xf>
    <xf numFmtId="4" fontId="3" fillId="5" borderId="43" xfId="3" applyNumberFormat="1" applyFill="1" applyBorder="1" applyAlignment="1">
      <alignment horizontal="right" vertical="center"/>
    </xf>
    <xf numFmtId="4" fontId="3" fillId="5" borderId="32" xfId="3" applyNumberFormat="1" applyFill="1" applyBorder="1" applyAlignment="1">
      <alignment horizontal="right" vertical="center"/>
    </xf>
    <xf numFmtId="0" fontId="20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11" fillId="5" borderId="54" xfId="0" applyFont="1" applyFill="1" applyBorder="1" applyAlignment="1">
      <alignment horizontal="center" vertical="center"/>
    </xf>
    <xf numFmtId="0" fontId="11" fillId="5" borderId="56" xfId="0" applyFont="1" applyFill="1" applyBorder="1" applyAlignment="1">
      <alignment horizontal="center" vertical="center"/>
    </xf>
    <xf numFmtId="2" fontId="11" fillId="5" borderId="38" xfId="0" applyNumberFormat="1" applyFont="1" applyFill="1" applyBorder="1" applyAlignment="1">
      <alignment horizontal="center" vertical="center" wrapText="1"/>
    </xf>
    <xf numFmtId="2" fontId="11" fillId="5" borderId="6" xfId="0" applyNumberFormat="1" applyFont="1" applyFill="1" applyBorder="1" applyAlignment="1">
      <alignment horizontal="center" vertical="center" wrapText="1"/>
    </xf>
    <xf numFmtId="2" fontId="11" fillId="5" borderId="55" xfId="0" applyNumberFormat="1" applyFont="1" applyFill="1" applyBorder="1" applyAlignment="1">
      <alignment horizontal="center" vertical="center" wrapText="1"/>
    </xf>
    <xf numFmtId="2" fontId="11" fillId="5" borderId="57" xfId="0" applyNumberFormat="1" applyFont="1" applyFill="1" applyBorder="1" applyAlignment="1">
      <alignment horizontal="center" vertical="center" wrapText="1"/>
    </xf>
    <xf numFmtId="0" fontId="11" fillId="5" borderId="38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3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/>
    </xf>
    <xf numFmtId="0" fontId="11" fillId="5" borderId="39" xfId="0" applyFont="1" applyFill="1" applyBorder="1" applyAlignment="1">
      <alignment horizontal="center" vertical="center"/>
    </xf>
    <xf numFmtId="0" fontId="11" fillId="5" borderId="40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11" fillId="0" borderId="76" xfId="0" applyFont="1" applyBorder="1" applyAlignment="1">
      <alignment horizontal="center" vertical="center" wrapText="1"/>
    </xf>
    <xf numFmtId="0" fontId="8" fillId="15" borderId="66" xfId="0" applyFont="1" applyFill="1" applyBorder="1" applyAlignment="1">
      <alignment horizontal="left" vertical="center" wrapText="1"/>
    </xf>
    <xf numFmtId="0" fontId="8" fillId="15" borderId="67" xfId="0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16" borderId="66" xfId="0" applyFont="1" applyFill="1" applyBorder="1" applyAlignment="1">
      <alignment horizontal="left" vertical="center" wrapText="1"/>
    </xf>
    <xf numFmtId="0" fontId="8" fillId="16" borderId="67" xfId="0" applyFont="1" applyFill="1" applyBorder="1" applyAlignment="1">
      <alignment horizontal="left" vertical="center" wrapText="1"/>
    </xf>
    <xf numFmtId="0" fontId="0" fillId="5" borderId="48" xfId="0" applyFill="1" applyBorder="1" applyAlignment="1">
      <alignment horizontal="right" vertical="center"/>
    </xf>
    <xf numFmtId="4" fontId="3" fillId="5" borderId="16" xfId="3" applyNumberFormat="1" applyFill="1" applyBorder="1" applyAlignment="1">
      <alignment horizontal="right" vertical="center" wrapText="1"/>
    </xf>
    <xf numFmtId="4" fontId="0" fillId="5" borderId="43" xfId="3" applyNumberFormat="1" applyFont="1" applyFill="1" applyBorder="1" applyAlignment="1">
      <alignment horizontal="right" vertical="center"/>
    </xf>
    <xf numFmtId="4" fontId="3" fillId="5" borderId="47" xfId="3" applyNumberFormat="1" applyFill="1" applyBorder="1" applyAlignment="1">
      <alignment horizontal="right" vertical="center"/>
    </xf>
    <xf numFmtId="4" fontId="3" fillId="5" borderId="16" xfId="3" applyNumberFormat="1" applyFill="1" applyBorder="1" applyAlignment="1">
      <alignment horizontal="right" vertical="center"/>
    </xf>
    <xf numFmtId="0" fontId="6" fillId="18" borderId="66" xfId="5" applyFont="1" applyFill="1" applyBorder="1" applyAlignment="1">
      <alignment horizontal="left" vertical="center" wrapText="1"/>
    </xf>
    <xf numFmtId="0" fontId="8" fillId="18" borderId="67" xfId="5" applyFont="1" applyFill="1" applyBorder="1" applyAlignment="1">
      <alignment horizontal="left" vertical="center" wrapText="1"/>
    </xf>
    <xf numFmtId="0" fontId="6" fillId="18" borderId="67" xfId="5" applyFont="1" applyFill="1" applyBorder="1" applyAlignment="1">
      <alignment horizontal="left" vertical="center" wrapText="1"/>
    </xf>
    <xf numFmtId="0" fontId="8" fillId="18" borderId="68" xfId="5" applyFont="1" applyFill="1" applyBorder="1" applyAlignment="1">
      <alignment horizontal="left" vertical="center" wrapText="1"/>
    </xf>
    <xf numFmtId="0" fontId="11" fillId="9" borderId="88" xfId="5" applyFont="1" applyFill="1" applyBorder="1" applyAlignment="1">
      <alignment horizontal="left" vertical="center" wrapText="1"/>
    </xf>
    <xf numFmtId="0" fontId="8" fillId="9" borderId="89" xfId="5" applyFont="1" applyFill="1" applyBorder="1" applyAlignment="1">
      <alignment horizontal="left" vertical="center" wrapText="1"/>
    </xf>
    <xf numFmtId="0" fontId="8" fillId="9" borderId="88" xfId="5" applyFont="1" applyFill="1" applyBorder="1" applyAlignment="1">
      <alignment horizontal="left" vertical="center" wrapText="1"/>
    </xf>
    <xf numFmtId="0" fontId="8" fillId="9" borderId="66" xfId="0" applyFont="1" applyFill="1" applyBorder="1" applyAlignment="1">
      <alignment horizontal="left" vertical="center" wrapText="1"/>
    </xf>
    <xf numFmtId="0" fontId="8" fillId="9" borderId="67" xfId="0" applyFont="1" applyFill="1" applyBorder="1" applyAlignment="1">
      <alignment horizontal="left" vertical="center" wrapText="1"/>
    </xf>
  </cellXfs>
  <cellStyles count="10">
    <cellStyle name="Dziesiętny 2" xfId="1" xr:uid="{00000000-0005-0000-0000-000000000000}"/>
    <cellStyle name="Dziesiętny 2 2" xfId="7" xr:uid="{7E724729-0966-4F3D-A0CC-11540EF8D8A7}"/>
    <cellStyle name="Normalny" xfId="0" builtinId="0"/>
    <cellStyle name="Normalny 2" xfId="2" xr:uid="{00000000-0005-0000-0000-000002000000}"/>
    <cellStyle name="Normalny 2 2" xfId="8" xr:uid="{9B8BB40B-02E5-4D9F-BBA9-341CE1B37EA7}"/>
    <cellStyle name="Normalny 3" xfId="9" xr:uid="{3173B42A-AFA9-46FC-9170-077B8690F6F1}"/>
    <cellStyle name="Normalny_Przedmiar Płock_A_płd" xfId="3" xr:uid="{00000000-0005-0000-0000-000003000000}"/>
    <cellStyle name="Normalny_Przedmiar Płock_A_płd 2" xfId="5" xr:uid="{00000000-0005-0000-0000-000004000000}"/>
    <cellStyle name="Procentowy" xfId="4" builtinId="5"/>
    <cellStyle name="Tekst objaśnienia 2" xfId="6" xr:uid="{00000000-0005-0000-0000-000006000000}"/>
  </cellStyles>
  <dxfs count="5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numFmt numFmtId="168" formatCode="\ "/>
    </dxf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FFFFC5"/>
      <color rgb="FFFFDD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rgb="FF00B0F0"/>
    <pageSetUpPr fitToPage="1"/>
  </sheetPr>
  <dimension ref="A1:G54"/>
  <sheetViews>
    <sheetView showZeros="0" view="pageBreakPreview" zoomScale="77" zoomScaleNormal="77" zoomScaleSheetLayoutView="77" workbookViewId="0">
      <pane ySplit="6" topLeftCell="A43" activePane="bottomLeft" state="frozen"/>
      <selection pane="bottomLeft" activeCell="M56" sqref="M56"/>
    </sheetView>
  </sheetViews>
  <sheetFormatPr defaultColWidth="8.85546875" defaultRowHeight="45" customHeight="1"/>
  <cols>
    <col min="1" max="1" width="6.7109375" customWidth="1"/>
    <col min="2" max="2" width="13.28515625" customWidth="1"/>
    <col min="3" max="3" width="67" customWidth="1"/>
    <col min="4" max="6" width="21.140625" customWidth="1"/>
    <col min="7" max="7" width="9.28515625" bestFit="1" customWidth="1"/>
  </cols>
  <sheetData>
    <row r="1" spans="1:6" ht="20.25" hidden="1" customHeight="1">
      <c r="A1" s="15"/>
      <c r="B1" s="15"/>
      <c r="C1" s="16"/>
      <c r="D1" s="15"/>
      <c r="E1" s="15"/>
      <c r="F1" s="15"/>
    </row>
    <row r="2" spans="1:6" ht="27" customHeight="1">
      <c r="A2" s="403" t="s">
        <v>23</v>
      </c>
      <c r="B2" s="404"/>
      <c r="C2" s="404"/>
      <c r="D2" s="404"/>
      <c r="E2" s="404"/>
      <c r="F2" s="405"/>
    </row>
    <row r="3" spans="1:6" ht="55.5" customHeight="1">
      <c r="A3" s="409" t="s">
        <v>424</v>
      </c>
      <c r="B3" s="410"/>
      <c r="C3" s="410"/>
      <c r="D3" s="410"/>
      <c r="E3" s="410"/>
      <c r="F3" s="411"/>
    </row>
    <row r="4" spans="1:6" ht="23.25" customHeight="1" thickBot="1">
      <c r="A4" s="406" t="s">
        <v>9</v>
      </c>
      <c r="B4" s="407"/>
      <c r="C4" s="407"/>
      <c r="D4" s="407"/>
      <c r="E4" s="407"/>
      <c r="F4" s="408"/>
    </row>
    <row r="5" spans="1:6" ht="39.950000000000003" customHeight="1">
      <c r="A5" s="17" t="s">
        <v>2</v>
      </c>
      <c r="B5" s="18" t="s">
        <v>7</v>
      </c>
      <c r="C5" s="18" t="s">
        <v>22</v>
      </c>
      <c r="D5" s="19" t="s">
        <v>80</v>
      </c>
      <c r="E5" s="19" t="s">
        <v>81</v>
      </c>
      <c r="F5" s="346" t="s">
        <v>82</v>
      </c>
    </row>
    <row r="6" spans="1:6" ht="15.75" customHeight="1" thickBot="1">
      <c r="A6" s="53">
        <v>1</v>
      </c>
      <c r="B6" s="54">
        <v>2</v>
      </c>
      <c r="C6" s="55">
        <v>3</v>
      </c>
      <c r="D6" s="54">
        <v>4</v>
      </c>
      <c r="E6" s="54">
        <v>5</v>
      </c>
      <c r="F6" s="347">
        <v>6</v>
      </c>
    </row>
    <row r="7" spans="1:6" s="23" customFormat="1" ht="21.95" customHeight="1">
      <c r="A7" s="20"/>
      <c r="B7" s="21"/>
      <c r="C7" s="22" t="s">
        <v>45</v>
      </c>
      <c r="D7" s="21"/>
      <c r="E7" s="21"/>
      <c r="F7" s="348"/>
    </row>
    <row r="8" spans="1:6" ht="35.1" customHeight="1">
      <c r="A8" s="24" t="s">
        <v>12</v>
      </c>
      <c r="B8" s="25" t="str">
        <f>'TABELA PRZEDMIARU ROBÓT NR1'!B5</f>
        <v>1.KO</v>
      </c>
      <c r="C8" s="26" t="str">
        <f>'TABELA PRZEDMIARU ROBÓT NR1'!D11</f>
        <v>KOSZTY OGÓLNE - PRZEDMIAR ROBÓT NR 1</v>
      </c>
      <c r="D8" s="27">
        <f>'TABELA PRZEDMIARU ROBÓT NR1'!H11</f>
        <v>0</v>
      </c>
      <c r="E8" s="28">
        <f>ROUND(D8*'TABELA PRZEDMIARU ROBÓT NR1'!$G$175/100,2)</f>
        <v>0</v>
      </c>
      <c r="F8" s="349">
        <f>D8+E8</f>
        <v>0</v>
      </c>
    </row>
    <row r="9" spans="1:6" ht="35.1" customHeight="1">
      <c r="A9" s="24">
        <f>A8+1</f>
        <v>2</v>
      </c>
      <c r="B9" s="29" t="str">
        <f>'TABELA PRZEDMIARU ROBÓT NR1'!B12</f>
        <v>2.KO</v>
      </c>
      <c r="C9" s="30" t="str">
        <f>'TABELA PRZEDMIARU ROBÓT NR1'!D14</f>
        <v>KOSZTY OGÓLNE - POSZCZEGÓLNE PRZEDMIARU ROBÓT NR 1</v>
      </c>
      <c r="D9" s="27">
        <f>'TABELA PRZEDMIARU ROBÓT NR1'!H14</f>
        <v>0</v>
      </c>
      <c r="E9" s="28">
        <f>ROUND(D9*'TABELA PRZEDMIARU ROBÓT NR1'!$G$175/100,2)</f>
        <v>0</v>
      </c>
      <c r="F9" s="349">
        <f>D9+E9</f>
        <v>0</v>
      </c>
    </row>
    <row r="10" spans="1:6" ht="35.1" customHeight="1">
      <c r="A10" s="24">
        <f>A9+1</f>
        <v>3</v>
      </c>
      <c r="B10" s="29" t="str">
        <f>'TABELA PRZEDMIARU ROBÓT NR1'!B15</f>
        <v>3.KD</v>
      </c>
      <c r="C10" s="30" t="str">
        <f>'TABELA PRZEDMIARU ROBÓT NR1'!D40</f>
        <v xml:space="preserve">KANALIZACJA DESZCZOWA - ul. Kolegialna (odc. 1-go Maja - Kilińskiego) </v>
      </c>
      <c r="D10" s="27">
        <f>'TABELA PRZEDMIARU ROBÓT NR1'!H40</f>
        <v>0</v>
      </c>
      <c r="E10" s="28">
        <f>ROUND(D10*'TABELA PRZEDMIARU ROBÓT NR1'!$G$175/100,2)</f>
        <v>0</v>
      </c>
      <c r="F10" s="349">
        <f>D10+E10</f>
        <v>0</v>
      </c>
    </row>
    <row r="11" spans="1:6" ht="35.1" customHeight="1">
      <c r="A11" s="24">
        <f t="shared" ref="A11:A20" si="0">A10+1</f>
        <v>4</v>
      </c>
      <c r="B11" s="29" t="str">
        <f>'TABELA PRZEDMIARU ROBÓT NR1'!B41</f>
        <v>4.KD</v>
      </c>
      <c r="C11" s="30" t="str">
        <f>'TABELA PRZEDMIARU ROBÓT NR1'!D54</f>
        <v>KANALIZACJA DESZCZOWA - ul. Misjonarska</v>
      </c>
      <c r="D11" s="27">
        <f>'TABELA PRZEDMIARU ROBÓT NR1'!H54</f>
        <v>0</v>
      </c>
      <c r="E11" s="28">
        <f>ROUND(D11*'TABELA PRZEDMIARU ROBÓT NR1'!$G$175/100,2)</f>
        <v>0</v>
      </c>
      <c r="F11" s="349">
        <f t="shared" ref="F11:F16" si="1">D11+E11</f>
        <v>0</v>
      </c>
    </row>
    <row r="12" spans="1:6" ht="35.1" customHeight="1">
      <c r="A12" s="24">
        <f t="shared" si="0"/>
        <v>5</v>
      </c>
      <c r="B12" s="29" t="str">
        <f>'TABELA PRZEDMIARU ROBÓT NR1'!B55</f>
        <v>5.KD</v>
      </c>
      <c r="C12" s="30" t="str">
        <f>'TABELA PRZEDMIARU ROBÓT NR1'!D72</f>
        <v>KANALIZACJA DESZCZOWA - ul. Krótka</v>
      </c>
      <c r="D12" s="27">
        <f>'TABELA PRZEDMIARU ROBÓT NR1'!H72</f>
        <v>0</v>
      </c>
      <c r="E12" s="28">
        <f>ROUND(D12*'TABELA PRZEDMIARU ROBÓT NR1'!$G$175/100,2)</f>
        <v>0</v>
      </c>
      <c r="F12" s="349">
        <f>D12+E12</f>
        <v>0</v>
      </c>
    </row>
    <row r="13" spans="1:6" ht="35.1" customHeight="1">
      <c r="A13" s="24">
        <f t="shared" si="0"/>
        <v>6</v>
      </c>
      <c r="B13" s="29" t="str">
        <f>'TABELA PRZEDMIARU ROBÓT NR1'!B73</f>
        <v>6.KD</v>
      </c>
      <c r="C13" s="30" t="str">
        <f>'TABELA PRZEDMIARU ROBÓT NR1'!D86</f>
        <v>KANALIZACJA DESZCZOWA - ul. Jakubowskiego</v>
      </c>
      <c r="D13" s="27">
        <f>'TABELA PRZEDMIARU ROBÓT NR1'!H86</f>
        <v>0</v>
      </c>
      <c r="E13" s="28">
        <f>ROUND(D13*'TABELA PRZEDMIARU ROBÓT NR1'!$G$175/100,2)</f>
        <v>0</v>
      </c>
      <c r="F13" s="349">
        <f>D13+E13</f>
        <v>0</v>
      </c>
    </row>
    <row r="14" spans="1:6" ht="35.1" customHeight="1">
      <c r="A14" s="24">
        <f t="shared" si="0"/>
        <v>7</v>
      </c>
      <c r="B14" s="29" t="str">
        <f>'TABELA PRZEDMIARU ROBÓT NR1'!B87</f>
        <v>7.KD</v>
      </c>
      <c r="C14" s="30" t="str">
        <f>'TABELA PRZEDMIARU ROBÓT NR1'!D95</f>
        <v>KANALIZACJA DESZCZOWA - ul. Kolegialna (sięgacz dz. nr ew. 903)</v>
      </c>
      <c r="D14" s="27">
        <f>'TABELA PRZEDMIARU ROBÓT NR1'!H95</f>
        <v>0</v>
      </c>
      <c r="E14" s="28">
        <f>ROUND(D14*'TABELA PRZEDMIARU ROBÓT NR1'!$G$175/100,2)</f>
        <v>0</v>
      </c>
      <c r="F14" s="349">
        <f>D14+E14</f>
        <v>0</v>
      </c>
    </row>
    <row r="15" spans="1:6" ht="35.1" customHeight="1">
      <c r="A15" s="73">
        <f t="shared" si="0"/>
        <v>8</v>
      </c>
      <c r="B15" s="74" t="str">
        <f>'TABELA PRZEDMIARU ROBÓT NR1'!B96</f>
        <v>8.KD</v>
      </c>
      <c r="C15" s="75" t="str">
        <f>'TABELA PRZEDMIARU ROBÓT NR1'!D111</f>
        <v>KANALIZACJA DESZCZOWA - Pl. Obrońców Warszawy</v>
      </c>
      <c r="D15" s="76">
        <f>'TABELA PRZEDMIARU ROBÓT NR1'!H111</f>
        <v>0</v>
      </c>
      <c r="E15" s="77">
        <f>ROUND(D15*'TABELA PRZEDMIARU ROBÓT NR1'!$G$175/100,2)</f>
        <v>0</v>
      </c>
      <c r="F15" s="350">
        <f>D15+E15</f>
        <v>0</v>
      </c>
    </row>
    <row r="16" spans="1:6" ht="35.1" customHeight="1">
      <c r="A16" s="73">
        <f t="shared" si="0"/>
        <v>9</v>
      </c>
      <c r="B16" s="29" t="str">
        <f>'TABELA PRZEDMIARU ROBÓT NR1'!B125</f>
        <v>9.DR</v>
      </c>
      <c r="C16" s="78" t="str">
        <f>'TABELA PRZEDMIARU ROBÓT NR1'!D125</f>
        <v xml:space="preserve">ROBOTY DROGOWE - ul. Kolegialna (odc. 1-go Maja - Kilińskiego) </v>
      </c>
      <c r="D16" s="27">
        <f>'TABELA PRZEDMIARU ROBÓT NR1'!H125</f>
        <v>0</v>
      </c>
      <c r="E16" s="77">
        <f>ROUND(D16*'TABELA PRZEDMIARU ROBÓT NR1'!$G$175/100,2)</f>
        <v>0</v>
      </c>
      <c r="F16" s="350">
        <f t="shared" si="1"/>
        <v>0</v>
      </c>
    </row>
    <row r="17" spans="1:7" ht="35.1" customHeight="1">
      <c r="A17" s="73">
        <f t="shared" si="0"/>
        <v>10</v>
      </c>
      <c r="B17" s="29" t="str">
        <f>'TABELA PRZEDMIARU ROBÓT NR1'!B136</f>
        <v>10.DR</v>
      </c>
      <c r="C17" s="78" t="str">
        <f>'TABELA PRZEDMIARU ROBÓT NR1'!D136</f>
        <v>ROBOTY DROGOWE - ul. Misjonarska</v>
      </c>
      <c r="D17" s="27">
        <f>'TABELA PRZEDMIARU ROBÓT NR1'!H136</f>
        <v>0</v>
      </c>
      <c r="E17" s="77">
        <f>ROUND(D17*'TABELA PRZEDMIARU ROBÓT NR1'!$G$175/100,2)</f>
        <v>0</v>
      </c>
      <c r="F17" s="350">
        <f>D17+E17</f>
        <v>0</v>
      </c>
    </row>
    <row r="18" spans="1:7" ht="35.1" customHeight="1">
      <c r="A18" s="73">
        <f t="shared" si="0"/>
        <v>11</v>
      </c>
      <c r="B18" s="29" t="str">
        <f>'TABELA PRZEDMIARU ROBÓT NR1'!B148</f>
        <v>11.DR</v>
      </c>
      <c r="C18" s="78" t="str">
        <f>'TABELA PRZEDMIARU ROBÓT NR1'!D148</f>
        <v>ROBOTY DROGOWE - ul. Jakubowskiego</v>
      </c>
      <c r="D18" s="27">
        <f>'TABELA PRZEDMIARU ROBÓT NR1'!H148</f>
        <v>0</v>
      </c>
      <c r="E18" s="77">
        <f>ROUND(D18*'TABELA PRZEDMIARU ROBÓT NR1'!$G$175/100,2)</f>
        <v>0</v>
      </c>
      <c r="F18" s="350">
        <f>D18+E18</f>
        <v>0</v>
      </c>
    </row>
    <row r="19" spans="1:7" ht="35.1" customHeight="1">
      <c r="A19" s="73">
        <f t="shared" si="0"/>
        <v>12</v>
      </c>
      <c r="B19" s="29" t="str">
        <f>'TABELA PRZEDMIARU ROBÓT NR1'!B159</f>
        <v>12.DR</v>
      </c>
      <c r="C19" s="78" t="str">
        <f>'TABELA PRZEDMIARU ROBÓT NR1'!D159</f>
        <v>ROBOTY DROGOWE - ul. Kolegialna (sięgacz dz. nr ew. 903)</v>
      </c>
      <c r="D19" s="27">
        <f>'TABELA PRZEDMIARU ROBÓT NR1'!H159</f>
        <v>0</v>
      </c>
      <c r="E19" s="77">
        <f>ROUND(D19*'TABELA PRZEDMIARU ROBÓT NR1'!$G$175/100,2)</f>
        <v>0</v>
      </c>
      <c r="F19" s="350">
        <f>D19+E19</f>
        <v>0</v>
      </c>
    </row>
    <row r="20" spans="1:7" ht="35.1" customHeight="1" thickBot="1">
      <c r="A20" s="70">
        <f t="shared" si="0"/>
        <v>13</v>
      </c>
      <c r="B20" s="71" t="str">
        <f>'TABELA PRZEDMIARU ROBÓT NR1'!B171</f>
        <v>13.DR</v>
      </c>
      <c r="C20" s="79" t="str">
        <f>'TABELA PRZEDMIARU ROBÓT NR1'!D171</f>
        <v>ROBOTY DROGOWE - ul. Krótka</v>
      </c>
      <c r="D20" s="81">
        <f>'TABELA PRZEDMIARU ROBÓT NR1'!H171</f>
        <v>0</v>
      </c>
      <c r="E20" s="77">
        <f>'TABELA PRZEDMIARU ROBÓT NR1'!H175-SUM(E8:E19)</f>
        <v>0</v>
      </c>
      <c r="F20" s="350">
        <f>D20+E20</f>
        <v>0</v>
      </c>
    </row>
    <row r="21" spans="1:7" ht="30" customHeight="1" thickBot="1">
      <c r="A21" s="72"/>
      <c r="B21" s="32"/>
      <c r="C21" s="33" t="s">
        <v>48</v>
      </c>
      <c r="D21" s="34">
        <f>SUM(D8:D20)</f>
        <v>0</v>
      </c>
      <c r="E21" s="35">
        <f>ROUND(D21*'TABELA PRZEDMIARU ROBÓT NR1'!$G$175/100,2)</f>
        <v>0</v>
      </c>
      <c r="F21" s="36">
        <f>D21+E21</f>
        <v>0</v>
      </c>
    </row>
    <row r="22" spans="1:7" s="23" customFormat="1" ht="21.95" customHeight="1">
      <c r="A22" s="37"/>
      <c r="B22" s="38"/>
      <c r="C22" s="39" t="s">
        <v>47</v>
      </c>
      <c r="D22" s="38"/>
      <c r="E22" s="38"/>
      <c r="F22" s="351"/>
      <c r="G22"/>
    </row>
    <row r="23" spans="1:7" ht="35.1" customHeight="1">
      <c r="A23" s="24">
        <f>A20+1</f>
        <v>14</v>
      </c>
      <c r="B23" s="40" t="str">
        <f>'TABELA PRZEDMIARU ROBÓT NR2'!B5</f>
        <v>14.KO</v>
      </c>
      <c r="C23" s="41" t="str">
        <f>'TABELA PRZEDMIARU ROBÓT NR2'!D11</f>
        <v>KOSZTY OGÓLNE - PRZEDMIAR ROBÓT NR 2</v>
      </c>
      <c r="D23" s="27">
        <f>'TABELA PRZEDMIARU ROBÓT NR2'!H11</f>
        <v>0</v>
      </c>
      <c r="E23" s="28">
        <f>ROUND(D23*'TABELA PRZEDMIARU ROBÓT NR2'!$G$163/100,2)</f>
        <v>0</v>
      </c>
      <c r="F23" s="349">
        <f>D23+E23</f>
        <v>0</v>
      </c>
    </row>
    <row r="24" spans="1:7" ht="34.5" customHeight="1">
      <c r="A24" s="24">
        <f>A23+1</f>
        <v>15</v>
      </c>
      <c r="B24" s="40" t="str">
        <f>'TABELA PRZEDMIARU ROBÓT NR2'!B12</f>
        <v>15.W</v>
      </c>
      <c r="C24" s="41" t="str">
        <f>'TABELA PRZEDMIARU ROBÓT NR2'!D36</f>
        <v>WODOCIĄG - ul. Misjonarska</v>
      </c>
      <c r="D24" s="27">
        <f>'TABELA PRZEDMIARU ROBÓT NR2'!H36</f>
        <v>0</v>
      </c>
      <c r="E24" s="28">
        <f>ROUND(D24*'TABELA PRZEDMIARU ROBÓT NR2'!$G$163/100,2)</f>
        <v>0</v>
      </c>
      <c r="F24" s="349">
        <f>D24+E24</f>
        <v>0</v>
      </c>
    </row>
    <row r="25" spans="1:7" ht="34.5" customHeight="1">
      <c r="A25" s="24">
        <f t="shared" ref="A25:A33" si="2">A24+1</f>
        <v>16</v>
      </c>
      <c r="B25" s="40" t="str">
        <f>'TABELA PRZEDMIARU ROBÓT NR2'!B37</f>
        <v>16.W</v>
      </c>
      <c r="C25" s="41" t="str">
        <f>'TABELA PRZEDMIARU ROBÓT NR2'!D49</f>
        <v>WODOCIĄG - Pl. Obrońców Warszawy</v>
      </c>
      <c r="D25" s="27">
        <f>'TABELA PRZEDMIARU ROBÓT NR2'!H49</f>
        <v>0</v>
      </c>
      <c r="E25" s="28">
        <f>ROUND(D25*'TABELA PRZEDMIARU ROBÓT NR2'!$G$163/100,2)</f>
        <v>0</v>
      </c>
      <c r="F25" s="349">
        <f t="shared" ref="F25:F33" si="3">D25+E25</f>
        <v>0</v>
      </c>
    </row>
    <row r="26" spans="1:7" ht="34.5" customHeight="1">
      <c r="A26" s="24">
        <f t="shared" si="2"/>
        <v>17</v>
      </c>
      <c r="B26" s="40" t="str">
        <f>'TABELA PRZEDMIARU ROBÓT NR2'!B81</f>
        <v>17.KS</v>
      </c>
      <c r="C26" s="41" t="str">
        <f>'TABELA PRZEDMIARU ROBÓT NR2'!D81</f>
        <v>KANALIZACJA SANITARNA - ul. Kolegialna (odc. Tumska - Kilińskiego)</v>
      </c>
      <c r="D26" s="27">
        <f>'TABELA PRZEDMIARU ROBÓT NR2'!H81</f>
        <v>0</v>
      </c>
      <c r="E26" s="28">
        <f>ROUND(D26*'TABELA PRZEDMIARU ROBÓT NR2'!$G$163/100,2)</f>
        <v>0</v>
      </c>
      <c r="F26" s="349">
        <f t="shared" si="3"/>
        <v>0</v>
      </c>
    </row>
    <row r="27" spans="1:7" ht="34.5" customHeight="1">
      <c r="A27" s="24">
        <f t="shared" si="2"/>
        <v>18</v>
      </c>
      <c r="B27" s="40" t="str">
        <f>'TABELA PRZEDMIARU ROBÓT NR2'!B101</f>
        <v>18.KS</v>
      </c>
      <c r="C27" s="41" t="str">
        <f>'TABELA PRZEDMIARU ROBÓT NR2'!D101</f>
        <v>KANALIZACJA SANITARNA - ul. Misjonarska</v>
      </c>
      <c r="D27" s="27">
        <f>'TABELA PRZEDMIARU ROBÓT NR2'!H101</f>
        <v>0</v>
      </c>
      <c r="E27" s="28">
        <f>ROUND(D27*'TABELA PRZEDMIARU ROBÓT NR2'!$G$163/100,2)</f>
        <v>0</v>
      </c>
      <c r="F27" s="349">
        <f t="shared" si="3"/>
        <v>0</v>
      </c>
    </row>
    <row r="28" spans="1:7" ht="34.5" customHeight="1">
      <c r="A28" s="24">
        <f t="shared" si="2"/>
        <v>19</v>
      </c>
      <c r="B28" s="40" t="str">
        <f>'TABELA PRZEDMIARU ROBÓT NR2'!B115</f>
        <v>19.KS</v>
      </c>
      <c r="C28" s="41" t="str">
        <f>'TABELA PRZEDMIARU ROBÓT NR2'!D115</f>
        <v>KANALIZACJA SANITARNA - ul. Krótka</v>
      </c>
      <c r="D28" s="27">
        <f>'TABELA PRZEDMIARU ROBÓT NR2'!H115</f>
        <v>0</v>
      </c>
      <c r="E28" s="28">
        <f>ROUND(D28*'TABELA PRZEDMIARU ROBÓT NR2'!$G$163/100,2)</f>
        <v>0</v>
      </c>
      <c r="F28" s="349">
        <f t="shared" si="3"/>
        <v>0</v>
      </c>
    </row>
    <row r="29" spans="1:7" ht="34.5" customHeight="1">
      <c r="A29" s="24">
        <f t="shared" si="2"/>
        <v>20</v>
      </c>
      <c r="B29" s="40" t="str">
        <f>'TABELA PRZEDMIARU ROBÓT NR2'!B129</f>
        <v>20.KS</v>
      </c>
      <c r="C29" s="41" t="str">
        <f>'TABELA PRZEDMIARU ROBÓT NR2'!D129</f>
        <v>KANALIZACJA SANITARNA - ul. Jakubowskiego</v>
      </c>
      <c r="D29" s="27">
        <f>'TABELA PRZEDMIARU ROBÓT NR2'!H129</f>
        <v>0</v>
      </c>
      <c r="E29" s="28">
        <f>ROUND(D29*'TABELA PRZEDMIARU ROBÓT NR2'!$G$163/100,2)</f>
        <v>0</v>
      </c>
      <c r="F29" s="349">
        <f t="shared" si="3"/>
        <v>0</v>
      </c>
    </row>
    <row r="30" spans="1:7" ht="34.5" customHeight="1">
      <c r="A30" s="24">
        <f t="shared" si="2"/>
        <v>21</v>
      </c>
      <c r="B30" s="40" t="str">
        <f>'TABELA PRZEDMIARU ROBÓT NR2'!B139</f>
        <v>21.KS</v>
      </c>
      <c r="C30" s="41" t="str">
        <f>'TABELA PRZEDMIARU ROBÓT NR2'!D139</f>
        <v>KANALIZACJA SANITARNA - ul. Kolegialna (sięgacz dz. nr ew. 903)</v>
      </c>
      <c r="D30" s="27">
        <f>'TABELA PRZEDMIARU ROBÓT NR2'!H139</f>
        <v>0</v>
      </c>
      <c r="E30" s="28">
        <f>ROUND(D30*'TABELA PRZEDMIARU ROBÓT NR2'!$G$163/100,2)</f>
        <v>0</v>
      </c>
      <c r="F30" s="349">
        <f t="shared" si="3"/>
        <v>0</v>
      </c>
    </row>
    <row r="31" spans="1:7" ht="34.5" customHeight="1">
      <c r="A31" s="24">
        <f t="shared" si="2"/>
        <v>22</v>
      </c>
      <c r="B31" s="40" t="str">
        <f>'TABELA PRZEDMIARU ROBÓT NR2'!B146</f>
        <v>22.KS</v>
      </c>
      <c r="C31" s="41" t="str">
        <f>'TABELA PRZEDMIARU ROBÓT NR2'!D146</f>
        <v>KANALIZACJA SANITARNA - Pl. Obrońców Warszawy</v>
      </c>
      <c r="D31" s="27">
        <f>'TABELA PRZEDMIARU ROBÓT NR2'!H146</f>
        <v>0</v>
      </c>
      <c r="E31" s="28">
        <f>ROUND(D31*'TABELA PRZEDMIARU ROBÓT NR2'!$G$163/100,2)</f>
        <v>0</v>
      </c>
      <c r="F31" s="349">
        <f t="shared" si="3"/>
        <v>0</v>
      </c>
    </row>
    <row r="32" spans="1:7" ht="34.5" customHeight="1">
      <c r="A32" s="24">
        <f t="shared" si="2"/>
        <v>23</v>
      </c>
      <c r="B32" s="40" t="str">
        <f>'TABELA PRZEDMIARU ROBÓT NR2'!B151</f>
        <v>23.KS</v>
      </c>
      <c r="C32" s="41" t="str">
        <f>'TABELA PRZEDMIARU ROBÓT NR2'!D151</f>
        <v>KANALIZACJA SANITARNA - ul. Gradowskiego</v>
      </c>
      <c r="D32" s="27">
        <f>'TABELA PRZEDMIARU ROBÓT NR2'!H151</f>
        <v>0</v>
      </c>
      <c r="E32" s="28">
        <f>ROUND(D32*'TABELA PRZEDMIARU ROBÓT NR2'!$G$163/100,2)</f>
        <v>0</v>
      </c>
      <c r="F32" s="349">
        <f t="shared" si="3"/>
        <v>0</v>
      </c>
    </row>
    <row r="33" spans="1:7" ht="34.5" customHeight="1" thickBot="1">
      <c r="A33" s="24">
        <f t="shared" si="2"/>
        <v>24</v>
      </c>
      <c r="B33" s="69" t="str">
        <f>'TABELA PRZEDMIARU ROBÓT NR2'!B159</f>
        <v>24.KD</v>
      </c>
      <c r="C33" s="80" t="str">
        <f>'TABELA PRZEDMIARU ROBÓT NR2'!D159</f>
        <v>KANALIZACJA DESZCZOWA - ul. Kolegialna (odc. 1-go Maja - Tumska)</v>
      </c>
      <c r="D33" s="76">
        <f>'TABELA PRZEDMIARU ROBÓT NR2'!H159</f>
        <v>0</v>
      </c>
      <c r="E33" s="28">
        <f>'TABELA PRZEDMIARU ROBÓT NR2'!H163-SUM('Zestawienie zbiorcze'!E23:E32)</f>
        <v>0</v>
      </c>
      <c r="F33" s="349">
        <f t="shared" si="3"/>
        <v>0</v>
      </c>
    </row>
    <row r="34" spans="1:7" ht="30" customHeight="1" thickBot="1">
      <c r="A34" s="31"/>
      <c r="B34" s="42"/>
      <c r="C34" s="43" t="s">
        <v>50</v>
      </c>
      <c r="D34" s="34">
        <f>SUM(D23:D33)</f>
        <v>0</v>
      </c>
      <c r="E34" s="35">
        <f>ROUND(D34*'TABELA PRZEDMIARU ROBÓT NR2'!$G$163/100,2)</f>
        <v>0</v>
      </c>
      <c r="F34" s="36">
        <f>D34+E34</f>
        <v>0</v>
      </c>
    </row>
    <row r="35" spans="1:7" s="23" customFormat="1" ht="21.95" customHeight="1">
      <c r="A35" s="44"/>
      <c r="B35" s="45"/>
      <c r="C35" s="46" t="s">
        <v>46</v>
      </c>
      <c r="D35" s="45"/>
      <c r="E35" s="45"/>
      <c r="F35" s="352"/>
      <c r="G35"/>
    </row>
    <row r="36" spans="1:7" ht="35.1" customHeight="1">
      <c r="A36" s="24">
        <f>A33+1</f>
        <v>25</v>
      </c>
      <c r="B36" s="40" t="str">
        <f>'TABELA PRZEDMIARU ROBÓT NR3'!B11</f>
        <v>25.KO</v>
      </c>
      <c r="C36" s="41" t="str">
        <f>'TABELA PRZEDMIARU ROBÓT NR3'!D11</f>
        <v>KOSZTY OGÓLNE - PRZEDMIAR ROBÓT NR 3</v>
      </c>
      <c r="D36" s="27">
        <f>'TABELA PRZEDMIARU ROBÓT NR3'!H11</f>
        <v>0</v>
      </c>
      <c r="E36" s="28">
        <f>ROUND(D36*'TABELA PRZEDMIARU ROBÓT NR3'!$G$560/100,2)</f>
        <v>0</v>
      </c>
      <c r="F36" s="349">
        <f t="shared" ref="F36:F51" si="4">D36+E36</f>
        <v>0</v>
      </c>
    </row>
    <row r="37" spans="1:7" ht="35.1" customHeight="1">
      <c r="A37" s="47">
        <f>A36+1</f>
        <v>26</v>
      </c>
      <c r="B37" s="40" t="str">
        <f>'TABELA PRZEDMIARU ROBÓT NR3'!B14</f>
        <v>26.KO</v>
      </c>
      <c r="C37" s="41" t="str">
        <f>'TABELA PRZEDMIARU ROBÓT NR3'!D14</f>
        <v>KOSZTY OGÓLNE - POSZCZEGÓLNE PRZEDMIARU ROBÓT NR 3</v>
      </c>
      <c r="D37" s="27">
        <f>'TABELA PRZEDMIARU ROBÓT NR3'!H14</f>
        <v>0</v>
      </c>
      <c r="E37" s="28">
        <f>ROUND(D37*'TABELA PRZEDMIARU ROBÓT NR3'!$G$560/100,2)</f>
        <v>0</v>
      </c>
      <c r="F37" s="349">
        <f t="shared" si="4"/>
        <v>0</v>
      </c>
    </row>
    <row r="38" spans="1:7" ht="35.1" customHeight="1">
      <c r="A38" s="47">
        <f>A37+1</f>
        <v>27</v>
      </c>
      <c r="B38" s="40" t="str">
        <f>'TABELA PRZEDMIARU ROBÓT NR3'!B76</f>
        <v>27.DR</v>
      </c>
      <c r="C38" s="41" t="str">
        <f>'TABELA PRZEDMIARU ROBÓT NR3'!D76</f>
        <v>ROBOTY DROGOWE - ul. Kolegialna</v>
      </c>
      <c r="D38" s="27">
        <f>'TABELA PRZEDMIARU ROBÓT NR3'!H76</f>
        <v>0</v>
      </c>
      <c r="E38" s="28">
        <f>ROUND(D38*'TABELA PRZEDMIARU ROBÓT NR3'!$G$560/100,2)</f>
        <v>0</v>
      </c>
      <c r="F38" s="349">
        <f t="shared" si="4"/>
        <v>0</v>
      </c>
    </row>
    <row r="39" spans="1:7" ht="35.1" customHeight="1">
      <c r="A39" s="47">
        <f t="shared" ref="A39:A51" si="5">A38+1</f>
        <v>28</v>
      </c>
      <c r="B39" s="40" t="str">
        <f>'TABELA PRZEDMIARU ROBÓT NR3'!B118</f>
        <v>28.EN</v>
      </c>
      <c r="C39" s="41" t="str">
        <f>'TABELA PRZEDMIARU ROBÓT NR3'!D118</f>
        <v>ROBOTY ENERGETYCZNE - OŚW. ULICZNE - ul. Kolegialna</v>
      </c>
      <c r="D39" s="27">
        <f>'TABELA PRZEDMIARU ROBÓT NR3'!H118</f>
        <v>0</v>
      </c>
      <c r="E39" s="28">
        <f>ROUND(D39*'TABELA PRZEDMIARU ROBÓT NR3'!$G$560/100,2)</f>
        <v>0</v>
      </c>
      <c r="F39" s="349">
        <f t="shared" si="4"/>
        <v>0</v>
      </c>
    </row>
    <row r="40" spans="1:7" ht="35.1" customHeight="1">
      <c r="A40" s="47">
        <f t="shared" si="5"/>
        <v>29</v>
      </c>
      <c r="B40" s="40" t="str">
        <f>'TABELA PRZEDMIARU ROBÓT NR3'!B140</f>
        <v>29.EN</v>
      </c>
      <c r="C40" s="41" t="str">
        <f>'TABELA PRZEDMIARU ROBÓT NR3'!D140</f>
        <v>ROBOTY ENERGETYCZNE - SYGNALIZACJA - ul. Kolegialna</v>
      </c>
      <c r="D40" s="27">
        <f>'TABELA PRZEDMIARU ROBÓT NR3'!H140</f>
        <v>0</v>
      </c>
      <c r="E40" s="28">
        <f>ROUND(D40*'TABELA PRZEDMIARU ROBÓT NR3'!$G$560/100,2)</f>
        <v>0</v>
      </c>
      <c r="F40" s="349">
        <f t="shared" si="4"/>
        <v>0</v>
      </c>
    </row>
    <row r="41" spans="1:7" ht="35.1" customHeight="1">
      <c r="A41" s="47">
        <f t="shared" si="5"/>
        <v>30</v>
      </c>
      <c r="B41" s="40" t="str">
        <f>'TABELA PRZEDMIARU ROBÓT NR3'!B185</f>
        <v>30.DR</v>
      </c>
      <c r="C41" s="41" t="str">
        <f>'TABELA PRZEDMIARU ROBÓT NR3'!D185</f>
        <v>ROBOTY DROGOWE - ul. Misjonarska</v>
      </c>
      <c r="D41" s="27">
        <f>'TABELA PRZEDMIARU ROBÓT NR3'!H185</f>
        <v>0</v>
      </c>
      <c r="E41" s="28">
        <f>ROUND(D41*'TABELA PRZEDMIARU ROBÓT NR3'!$G$560/100,2)</f>
        <v>0</v>
      </c>
      <c r="F41" s="349">
        <f t="shared" si="4"/>
        <v>0</v>
      </c>
    </row>
    <row r="42" spans="1:7" ht="35.1" customHeight="1">
      <c r="A42" s="47">
        <f t="shared" si="5"/>
        <v>31</v>
      </c>
      <c r="B42" s="40" t="str">
        <f>'TABELA PRZEDMIARU ROBÓT NR3'!B227</f>
        <v>31.EN</v>
      </c>
      <c r="C42" s="41" t="str">
        <f>'TABELA PRZEDMIARU ROBÓT NR3'!D227</f>
        <v>ROBOTY ENERGETYCZNE - OŚW. ULICZNE - ul. Misjonarska</v>
      </c>
      <c r="D42" s="27">
        <f>'TABELA PRZEDMIARU ROBÓT NR3'!H227</f>
        <v>0</v>
      </c>
      <c r="E42" s="28">
        <f>ROUND(D42*'TABELA PRZEDMIARU ROBÓT NR3'!$G$560/100,2)</f>
        <v>0</v>
      </c>
      <c r="F42" s="349">
        <f t="shared" si="4"/>
        <v>0</v>
      </c>
    </row>
    <row r="43" spans="1:7" ht="35.1" customHeight="1">
      <c r="A43" s="47">
        <f t="shared" si="5"/>
        <v>32</v>
      </c>
      <c r="B43" s="40" t="str">
        <f>'TABELA PRZEDMIARU ROBÓT NR3'!B270</f>
        <v>32.DR</v>
      </c>
      <c r="C43" s="41" t="str">
        <f>'TABELA PRZEDMIARU ROBÓT NR3'!D270</f>
        <v>ROBOTY DROGOWE - ul. Jakubowskiego</v>
      </c>
      <c r="D43" s="27">
        <f>'TABELA PRZEDMIARU ROBÓT NR3'!H270</f>
        <v>0</v>
      </c>
      <c r="E43" s="28">
        <f>ROUND(D43*'TABELA PRZEDMIARU ROBÓT NR3'!$G$560/100,2)</f>
        <v>0</v>
      </c>
      <c r="F43" s="349">
        <f t="shared" si="4"/>
        <v>0</v>
      </c>
    </row>
    <row r="44" spans="1:7" ht="35.1" customHeight="1">
      <c r="A44" s="47">
        <f t="shared" si="5"/>
        <v>33</v>
      </c>
      <c r="B44" s="40" t="str">
        <f>'TABELA PRZEDMIARU ROBÓT NR3'!B306</f>
        <v>33.EN</v>
      </c>
      <c r="C44" s="41" t="str">
        <f>'TABELA PRZEDMIARU ROBÓT NR3'!D306</f>
        <v>ROBOTY ENERGETYCZNE - OŚW. ULICZNE - ul. Jakubowskiego</v>
      </c>
      <c r="D44" s="27">
        <f>'TABELA PRZEDMIARU ROBÓT NR3'!H306</f>
        <v>0</v>
      </c>
      <c r="E44" s="28">
        <f>ROUND(D44*'TABELA PRZEDMIARU ROBÓT NR3'!$G$560/100,2)</f>
        <v>0</v>
      </c>
      <c r="F44" s="349">
        <f t="shared" si="4"/>
        <v>0</v>
      </c>
    </row>
    <row r="45" spans="1:7" ht="35.1" customHeight="1">
      <c r="A45" s="47">
        <f t="shared" si="5"/>
        <v>34</v>
      </c>
      <c r="B45" s="40" t="str">
        <f>'TABELA PRZEDMIARU ROBÓT NR3'!B352</f>
        <v>34.DR</v>
      </c>
      <c r="C45" s="41" t="str">
        <f>'TABELA PRZEDMIARU ROBÓT NR3'!D352</f>
        <v>ROBOTY DROGOWE - ul. Krótka</v>
      </c>
      <c r="D45" s="27">
        <f>'TABELA PRZEDMIARU ROBÓT NR3'!H352</f>
        <v>0</v>
      </c>
      <c r="E45" s="28">
        <f>ROUND(D45*'TABELA PRZEDMIARU ROBÓT NR3'!$G$560/100,2)</f>
        <v>0</v>
      </c>
      <c r="F45" s="349">
        <f t="shared" si="4"/>
        <v>0</v>
      </c>
    </row>
    <row r="46" spans="1:7" ht="35.1" customHeight="1">
      <c r="A46" s="47">
        <f t="shared" si="5"/>
        <v>35</v>
      </c>
      <c r="B46" s="40" t="str">
        <f>'TABELA PRZEDMIARU ROBÓT NR3'!B383</f>
        <v>35.EN</v>
      </c>
      <c r="C46" s="41" t="str">
        <f>'TABELA PRZEDMIARU ROBÓT NR3'!D383</f>
        <v>ROBOTY ENERGETYCZNE - OŚW. ULICZNE - ul. Krótka</v>
      </c>
      <c r="D46" s="27">
        <f>'TABELA PRZEDMIARU ROBÓT NR3'!H383</f>
        <v>0</v>
      </c>
      <c r="E46" s="28">
        <f>ROUND(D46*'TABELA PRZEDMIARU ROBÓT NR3'!$G$560/100,2)</f>
        <v>0</v>
      </c>
      <c r="F46" s="349">
        <f t="shared" si="4"/>
        <v>0</v>
      </c>
    </row>
    <row r="47" spans="1:7" ht="35.1" customHeight="1">
      <c r="A47" s="47">
        <f t="shared" si="5"/>
        <v>36</v>
      </c>
      <c r="B47" s="40" t="str">
        <f>'TABELA PRZEDMIARU ROBÓT NR3'!B424</f>
        <v>36.DR</v>
      </c>
      <c r="C47" s="41" t="str">
        <f>'TABELA PRZEDMIARU ROBÓT NR3'!D424</f>
        <v>ROBOTY DROGOWE - ul. Sięgacz ul. Kolegialna (dz. nr 903)</v>
      </c>
      <c r="D47" s="27">
        <f>'TABELA PRZEDMIARU ROBÓT NR3'!H424</f>
        <v>0</v>
      </c>
      <c r="E47" s="28">
        <f>ROUND(D47*'TABELA PRZEDMIARU ROBÓT NR3'!$G$560/100,2)</f>
        <v>0</v>
      </c>
      <c r="F47" s="349">
        <f t="shared" si="4"/>
        <v>0</v>
      </c>
    </row>
    <row r="48" spans="1:7" ht="35.1" customHeight="1">
      <c r="A48" s="47">
        <f t="shared" si="5"/>
        <v>37</v>
      </c>
      <c r="B48" s="40" t="str">
        <f>'TABELA PRZEDMIARU ROBÓT NR3'!B463</f>
        <v>37.EN</v>
      </c>
      <c r="C48" s="41" t="str">
        <f>'TABELA PRZEDMIARU ROBÓT NR3'!D463</f>
        <v>ROBOTY ENERGETYCZNE - OŚW. ULICZNE - Sięgacz ul. Kolegialnej (dz. nr 903) oraz ul. Błonie</v>
      </c>
      <c r="D48" s="27">
        <f>'TABELA PRZEDMIARU ROBÓT NR3'!H463</f>
        <v>0</v>
      </c>
      <c r="E48" s="28">
        <f>ROUND(D48*'TABELA PRZEDMIARU ROBÓT NR3'!$G$560/100,2)</f>
        <v>0</v>
      </c>
      <c r="F48" s="349">
        <f t="shared" si="4"/>
        <v>0</v>
      </c>
    </row>
    <row r="49" spans="1:6" ht="35.1" customHeight="1">
      <c r="A49" s="47">
        <f t="shared" si="5"/>
        <v>38</v>
      </c>
      <c r="B49" s="40" t="str">
        <f>'TABELA PRZEDMIARU ROBÓT NR3'!B506</f>
        <v>38.DR</v>
      </c>
      <c r="C49" s="41" t="str">
        <f>'TABELA PRZEDMIARU ROBÓT NR3'!D506</f>
        <v>ROBOTY DROGOWE - Plac Obrońców Warszawy</v>
      </c>
      <c r="D49" s="27">
        <f>'TABELA PRZEDMIARU ROBÓT NR3'!H506</f>
        <v>0</v>
      </c>
      <c r="E49" s="28">
        <f>ROUND(D49*'TABELA PRZEDMIARU ROBÓT NR3'!$G$560/100,2)</f>
        <v>0</v>
      </c>
      <c r="F49" s="349">
        <f t="shared" si="4"/>
        <v>0</v>
      </c>
    </row>
    <row r="50" spans="1:6" ht="35.1" customHeight="1">
      <c r="A50" s="47">
        <f t="shared" si="5"/>
        <v>39</v>
      </c>
      <c r="B50" s="40" t="str">
        <f>'TABELA PRZEDMIARU ROBÓT NR3'!B532</f>
        <v>39.EN</v>
      </c>
      <c r="C50" s="41" t="str">
        <f>'TABELA PRZEDMIARU ROBÓT NR3'!D532</f>
        <v>ROBOTY ENERGETYCZNE - OŚW. ULICZNE - Plac Obrońców Warszawy</v>
      </c>
      <c r="D50" s="27">
        <f>'TABELA PRZEDMIARU ROBÓT NR3'!H532</f>
        <v>0</v>
      </c>
      <c r="E50" s="28">
        <f>ROUND(D50*'TABELA PRZEDMIARU ROBÓT NR3'!$G$560/100,2)</f>
        <v>0</v>
      </c>
      <c r="F50" s="349">
        <f t="shared" si="4"/>
        <v>0</v>
      </c>
    </row>
    <row r="51" spans="1:6" ht="35.1" customHeight="1" thickBot="1">
      <c r="A51" s="47">
        <f t="shared" si="5"/>
        <v>40</v>
      </c>
      <c r="B51" s="40" t="str">
        <f>'TABELA PRZEDMIARU ROBÓT NR3'!B556</f>
        <v>40.COR</v>
      </c>
      <c r="C51" s="41" t="str">
        <f>'TABELA PRZEDMIARU ROBÓT NR3'!D556</f>
        <v xml:space="preserve">CZASOWA ORGANIZACJA RUCHU </v>
      </c>
      <c r="D51" s="27">
        <f>'TABELA PRZEDMIARU ROBÓT NR3'!H556</f>
        <v>0</v>
      </c>
      <c r="E51" s="353">
        <f>'TABELA PRZEDMIARU ROBÓT NR3'!H560-SUM('Zestawienie zbiorcze'!E36:E50)</f>
        <v>0</v>
      </c>
      <c r="F51" s="349">
        <f t="shared" si="4"/>
        <v>0</v>
      </c>
    </row>
    <row r="52" spans="1:6" ht="30" customHeight="1" thickBot="1">
      <c r="A52" s="31"/>
      <c r="B52" s="42"/>
      <c r="C52" s="48" t="s">
        <v>49</v>
      </c>
      <c r="D52" s="34">
        <f>SUM(D36:D51)</f>
        <v>0</v>
      </c>
      <c r="E52" s="35">
        <f>ROUND(D52*'TABELA PRZEDMIARU ROBÓT NR3'!$G$560/100,2)</f>
        <v>0</v>
      </c>
      <c r="F52" s="36">
        <f>D52+E52</f>
        <v>0</v>
      </c>
    </row>
    <row r="53" spans="1:6" ht="35.1" customHeight="1" thickBot="1">
      <c r="A53" s="49"/>
      <c r="B53" s="50"/>
      <c r="C53" s="51" t="s">
        <v>11</v>
      </c>
      <c r="D53" s="52">
        <f>SUM(D21+D34+D52)</f>
        <v>0</v>
      </c>
      <c r="E53" s="52">
        <f>SUM(E21+E34+E52)</f>
        <v>0</v>
      </c>
      <c r="F53" s="354">
        <f>SUM(F21+F34+F52)</f>
        <v>0</v>
      </c>
    </row>
    <row r="54" spans="1:6" ht="60" customHeight="1" thickBot="1">
      <c r="A54" s="400" t="s">
        <v>85</v>
      </c>
      <c r="B54" s="401"/>
      <c r="C54" s="401"/>
      <c r="D54" s="401"/>
      <c r="E54" s="401"/>
      <c r="F54" s="402"/>
    </row>
  </sheetData>
  <sheetProtection algorithmName="SHA-512" hashValue="s+6RqiP+PMv5OYDYn8WaKzrdct2jCWZsEtOxuACEWN80+rGswDEKv9E/mZekGP/kGRw6f2PtWYMiO7/plviXhw==" saltValue="mqx+adgeMAOWQZXl7jXraQ==" spinCount="100000" sheet="1" objects="1" scenarios="1" formatColumns="0" formatRows="0" selectLockedCells="1" autoFilter="0"/>
  <customSheetViews>
    <customSheetView guid="{295666B4-D8F1-4F78-9470-98FF3F78ABD5}" scale="70" showPageBreaks="1" zeroValues="0" view="pageBreakPreview" showRuler="0">
      <pane ySplit="10" topLeftCell="A11" activePane="bottomLeft" state="frozen"/>
      <selection pane="bottomLeft" activeCell="D24" sqref="D24"/>
      <pageMargins left="0.74803149606299213" right="0.74803149606299213" top="0.98425196850393704" bottom="0.98425196850393704" header="0.51181102362204722" footer="0.51181102362204722"/>
      <pageSetup paperSize="9" scale="72" orientation="portrait" useFirstPageNumber="1" horizontalDpi="300" verticalDpi="300" r:id="rId1"/>
      <headerFooter alignWithMargins="0">
        <oddHeader>&amp;RStr. &amp;P</oddHeader>
        <oddFooter>&amp;C"Rozdział kanalizacji ogólnospławnej na deszczową i sanitarną w centrum  Płocka" 
realizowany w ramach Projektu "Uporządkowanie gospodarki ściekowej na terenie Miasta Płocka, etap II"</oddFooter>
      </headerFooter>
    </customSheetView>
    <customSheetView guid="{4BE6E4CB-625C-40BA-A4D8-AFA057305041}" scale="70" showPageBreaks="1" zeroValues="0" view="pageBreakPreview" showRuler="0">
      <pane ySplit="10" topLeftCell="A11" activePane="bottomLeft" state="frozen"/>
      <selection pane="bottomLeft" activeCell="L19" sqref="L19"/>
      <pageMargins left="0.74803149606299213" right="0.74803149606299213" top="0.98425196850393704" bottom="0.98425196850393704" header="0.51181102362204722" footer="0.51181102362204722"/>
      <pageSetup paperSize="9" scale="72" orientation="portrait" useFirstPageNumber="1" horizontalDpi="300" verticalDpi="300" r:id="rId2"/>
      <headerFooter alignWithMargins="0">
        <oddHeader>&amp;RStr. &amp;P</oddHeader>
        <oddFooter>&amp;C"Rozdział kanalizacji ogólnospławnej na deszczową i sanitarną w centrum  Płocka" 
realizowany w ramach Projektu "Uporządkowanie gospodarki ściekowej na terenie Miasta Płocka, etap II"</oddFooter>
      </headerFooter>
    </customSheetView>
  </customSheetViews>
  <mergeCells count="4">
    <mergeCell ref="A54:F54"/>
    <mergeCell ref="A2:F2"/>
    <mergeCell ref="A4:F4"/>
    <mergeCell ref="A3:F3"/>
  </mergeCells>
  <phoneticPr fontId="10" type="noConversion"/>
  <printOptions horizontalCentered="1"/>
  <pageMargins left="0.59055118110236227" right="0.59055118110236227" top="0.78740157480314965" bottom="0.78740157480314965" header="0.78740157480314965" footer="0.59055118110236227"/>
  <pageSetup paperSize="9" scale="61" fitToHeight="0" orientation="portrait" r:id="rId3"/>
  <headerFooter alignWithMargins="0">
    <oddFooter>Strona &amp;P z &amp;N</oddFooter>
  </headerFooter>
  <ignoredErrors>
    <ignoredError sqref="A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>
    <tabColor theme="7" tint="0.59999389629810485"/>
    <pageSetUpPr fitToPage="1"/>
  </sheetPr>
  <dimension ref="A1:M13"/>
  <sheetViews>
    <sheetView showGridLines="0" showZeros="0" view="pageBreakPreview" zoomScale="130" zoomScaleNormal="130" zoomScaleSheetLayoutView="130" workbookViewId="0">
      <pane ySplit="5" topLeftCell="A6" activePane="bottomLeft" state="frozen"/>
      <selection pane="bottomLeft" activeCell="F7" sqref="F7"/>
    </sheetView>
  </sheetViews>
  <sheetFormatPr defaultColWidth="8.85546875" defaultRowHeight="12.75"/>
  <cols>
    <col min="1" max="1" width="4.140625" style="133" customWidth="1"/>
    <col min="2" max="2" width="11.85546875" style="134" customWidth="1"/>
    <col min="3" max="3" width="35.42578125" style="135" customWidth="1"/>
    <col min="4" max="4" width="6.7109375" style="133" customWidth="1"/>
    <col min="5" max="5" width="6.7109375" style="136" customWidth="1"/>
    <col min="6" max="6" width="14.140625" style="137" customWidth="1"/>
    <col min="7" max="7" width="16.7109375" style="137" customWidth="1"/>
    <col min="8" max="8" width="7" style="137" customWidth="1"/>
    <col min="9" max="9" width="16.7109375" style="134" customWidth="1"/>
    <col min="10" max="10" width="7" style="134" customWidth="1"/>
    <col min="11" max="11" width="16.7109375" style="134" customWidth="1"/>
    <col min="12" max="12" width="7" style="134" customWidth="1"/>
    <col min="13" max="13" width="16.7109375" style="134" customWidth="1"/>
  </cols>
  <sheetData>
    <row r="1" spans="1:13" ht="37.5" customHeight="1">
      <c r="A1" s="389" t="s">
        <v>52</v>
      </c>
      <c r="B1" s="390"/>
      <c r="C1" s="390"/>
      <c r="D1" s="390"/>
      <c r="E1" s="391"/>
      <c r="F1" s="377" t="s">
        <v>1450</v>
      </c>
      <c r="G1" s="397"/>
      <c r="H1" s="377" t="s">
        <v>68</v>
      </c>
      <c r="I1" s="387"/>
      <c r="J1" s="377" t="s">
        <v>69</v>
      </c>
      <c r="K1" s="387"/>
      <c r="L1" s="377" t="s">
        <v>70</v>
      </c>
      <c r="M1" s="378"/>
    </row>
    <row r="2" spans="1:13" ht="61.5" customHeight="1">
      <c r="A2" s="392" t="str">
        <f>'Zestawienie zbiorcze'!A3:F3</f>
        <v>"Rozdział kanalizacji ogólnospławnej na kanalizację sanitarną i deszczową wraz z przebudową infrastruktury technicznej w ul. Kolegialnej, ul. Misjonarskiej, ul. Jakubowskiego, ul. Krótkiej oraz na Pl. Obrońców Warszawy”</v>
      </c>
      <c r="B2" s="393"/>
      <c r="C2" s="393"/>
      <c r="D2" s="393"/>
      <c r="E2" s="394"/>
      <c r="F2" s="398">
        <f>ROUND(H2+J2+L2,2)</f>
        <v>0</v>
      </c>
      <c r="G2" s="399"/>
      <c r="H2" s="379">
        <f>'TABELA PRZEDMIARU ROBÓT NR1'!H173</f>
        <v>0</v>
      </c>
      <c r="I2" s="388"/>
      <c r="J2" s="379">
        <f>'TABELA PRZEDMIARU ROBÓT NR2'!H161</f>
        <v>0</v>
      </c>
      <c r="K2" s="388"/>
      <c r="L2" s="379">
        <f>'TABELA PRZEDMIARU ROBÓT NR3'!H558</f>
        <v>0</v>
      </c>
      <c r="M2" s="380"/>
    </row>
    <row r="3" spans="1:13" s="91" customFormat="1" ht="19.5" customHeight="1">
      <c r="A3" s="368" t="s">
        <v>2</v>
      </c>
      <c r="B3" s="370" t="s">
        <v>19</v>
      </c>
      <c r="C3" s="370" t="s">
        <v>55</v>
      </c>
      <c r="D3" s="373" t="s">
        <v>4</v>
      </c>
      <c r="E3" s="374"/>
      <c r="F3" s="383" t="s">
        <v>6</v>
      </c>
      <c r="G3" s="395" t="s">
        <v>5</v>
      </c>
      <c r="H3" s="385" t="s">
        <v>51</v>
      </c>
      <c r="I3" s="90" t="s">
        <v>30</v>
      </c>
      <c r="J3" s="381" t="s">
        <v>51</v>
      </c>
      <c r="K3" s="90" t="s">
        <v>30</v>
      </c>
      <c r="L3" s="381" t="s">
        <v>51</v>
      </c>
      <c r="M3" s="366" t="s">
        <v>30</v>
      </c>
    </row>
    <row r="4" spans="1:13" s="94" customFormat="1" ht="18" customHeight="1">
      <c r="A4" s="369"/>
      <c r="B4" s="371"/>
      <c r="C4" s="372"/>
      <c r="D4" s="93" t="s">
        <v>83</v>
      </c>
      <c r="E4" s="92" t="s">
        <v>84</v>
      </c>
      <c r="F4" s="384"/>
      <c r="G4" s="396"/>
      <c r="H4" s="386"/>
      <c r="I4" s="1">
        <f>IF(F2=0,0,ROUND(H2*100/F2,2))</f>
        <v>0</v>
      </c>
      <c r="J4" s="382"/>
      <c r="K4" s="2">
        <f>IF(F2=0,0,ROUND(J2*100/F2,2))</f>
        <v>0</v>
      </c>
      <c r="L4" s="382"/>
      <c r="M4" s="367">
        <f>100-K4-I4</f>
        <v>100</v>
      </c>
    </row>
    <row r="5" spans="1:13" s="103" customFormat="1" ht="12">
      <c r="A5" s="95">
        <v>1</v>
      </c>
      <c r="B5" s="96">
        <f>A5+1</f>
        <v>2</v>
      </c>
      <c r="C5" s="97">
        <f t="shared" ref="C5:M5" si="0">B5+1</f>
        <v>3</v>
      </c>
      <c r="D5" s="98">
        <f t="shared" si="0"/>
        <v>4</v>
      </c>
      <c r="E5" s="96">
        <f t="shared" si="0"/>
        <v>5</v>
      </c>
      <c r="F5" s="96">
        <f t="shared" si="0"/>
        <v>6</v>
      </c>
      <c r="G5" s="99">
        <f t="shared" si="0"/>
        <v>7</v>
      </c>
      <c r="H5" s="355">
        <f t="shared" si="0"/>
        <v>8</v>
      </c>
      <c r="I5" s="101">
        <f t="shared" si="0"/>
        <v>9</v>
      </c>
      <c r="J5" s="100">
        <f t="shared" si="0"/>
        <v>10</v>
      </c>
      <c r="K5" s="101">
        <f t="shared" si="0"/>
        <v>11</v>
      </c>
      <c r="L5" s="100">
        <f t="shared" si="0"/>
        <v>12</v>
      </c>
      <c r="M5" s="102">
        <f t="shared" si="0"/>
        <v>13</v>
      </c>
    </row>
    <row r="6" spans="1:13" s="110" customFormat="1" ht="27.95" customHeight="1">
      <c r="A6" s="104"/>
      <c r="B6" s="105"/>
      <c r="C6" s="375" t="s">
        <v>53</v>
      </c>
      <c r="D6" s="376"/>
      <c r="E6" s="376"/>
      <c r="F6" s="376"/>
      <c r="G6" s="106"/>
      <c r="H6" s="356" t="str">
        <f>'TABELA PRZEDMIARU ROBÓT NR1'!B5</f>
        <v>1.KO</v>
      </c>
      <c r="I6" s="107"/>
      <c r="J6" s="108" t="s">
        <v>270</v>
      </c>
      <c r="K6" s="107"/>
      <c r="L6" s="108" t="s">
        <v>391</v>
      </c>
      <c r="M6" s="109"/>
    </row>
    <row r="7" spans="1:13" s="110" customFormat="1" ht="59.25" customHeight="1">
      <c r="A7" s="111">
        <v>1</v>
      </c>
      <c r="B7" s="112" t="s">
        <v>26</v>
      </c>
      <c r="C7" s="113" t="s">
        <v>948</v>
      </c>
      <c r="D7" s="114" t="s">
        <v>8</v>
      </c>
      <c r="E7" s="115">
        <v>1</v>
      </c>
      <c r="F7" s="56"/>
      <c r="G7" s="116">
        <f>ROUND(E7*F7,2)</f>
        <v>0</v>
      </c>
      <c r="H7" s="357" t="str">
        <f>'TABELA PRZEDMIARU ROBÓT NR1'!B6</f>
        <v>1.KO.1</v>
      </c>
      <c r="I7" s="118">
        <f>ROUND(G7*$I$4/100,2)</f>
        <v>0</v>
      </c>
      <c r="J7" s="117" t="str">
        <f>'TABELA PRZEDMIARU ROBÓT NR2'!B6</f>
        <v>14.KO.1</v>
      </c>
      <c r="K7" s="118">
        <f>ROUND(G7*$K$4/100,2)</f>
        <v>0</v>
      </c>
      <c r="L7" s="117" t="str">
        <f>'TABELA PRZEDMIARU ROBÓT NR3'!B6</f>
        <v>25.KO.1</v>
      </c>
      <c r="M7" s="119">
        <f>G7-I7-K7</f>
        <v>0</v>
      </c>
    </row>
    <row r="8" spans="1:13" s="110" customFormat="1" ht="27" customHeight="1">
      <c r="A8" s="111">
        <v>2</v>
      </c>
      <c r="B8" s="112" t="s">
        <v>26</v>
      </c>
      <c r="C8" s="113" t="s">
        <v>24</v>
      </c>
      <c r="D8" s="114" t="s">
        <v>8</v>
      </c>
      <c r="E8" s="115">
        <v>1</v>
      </c>
      <c r="F8" s="56"/>
      <c r="G8" s="116">
        <f>ROUND(E8*F8,2)</f>
        <v>0</v>
      </c>
      <c r="H8" s="357" t="str">
        <f>'TABELA PRZEDMIARU ROBÓT NR1'!B7</f>
        <v>1.KO.2</v>
      </c>
      <c r="I8" s="118">
        <f>ROUND(G8*$I$4/100,2)</f>
        <v>0</v>
      </c>
      <c r="J8" s="117" t="str">
        <f>'TABELA PRZEDMIARU ROBÓT NR2'!B7</f>
        <v>14.KO.2</v>
      </c>
      <c r="K8" s="118">
        <f>ROUND(G8*$K$4/100,2)</f>
        <v>0</v>
      </c>
      <c r="L8" s="117" t="str">
        <f>'TABELA PRZEDMIARU ROBÓT NR3'!B7</f>
        <v>25.KO.2</v>
      </c>
      <c r="M8" s="119">
        <f t="shared" ref="M8:M11" si="1">G8-I8-K8</f>
        <v>0</v>
      </c>
    </row>
    <row r="9" spans="1:13" s="110" customFormat="1" ht="19.5">
      <c r="A9" s="111">
        <v>3</v>
      </c>
      <c r="B9" s="112" t="s">
        <v>26</v>
      </c>
      <c r="C9" s="120" t="s">
        <v>953</v>
      </c>
      <c r="D9" s="114" t="s">
        <v>8</v>
      </c>
      <c r="E9" s="115">
        <v>1</v>
      </c>
      <c r="F9" s="57"/>
      <c r="G9" s="116">
        <f t="shared" ref="G9" si="2">ROUND(E9*F9,2)</f>
        <v>0</v>
      </c>
      <c r="H9" s="357" t="str">
        <f>'TABELA PRZEDMIARU ROBÓT NR1'!B8</f>
        <v>1.KO.3</v>
      </c>
      <c r="I9" s="118">
        <f>ROUND(G9*$I$4/100,2)</f>
        <v>0</v>
      </c>
      <c r="J9" s="117" t="str">
        <f>'TABELA PRZEDMIARU ROBÓT NR2'!B8</f>
        <v>14.KO.3</v>
      </c>
      <c r="K9" s="118">
        <f>ROUND(G9*$K$4/100,2)</f>
        <v>0</v>
      </c>
      <c r="L9" s="117" t="str">
        <f>'TABELA PRZEDMIARU ROBÓT NR3'!B8</f>
        <v>25.KO.3</v>
      </c>
      <c r="M9" s="119">
        <f t="shared" si="1"/>
        <v>0</v>
      </c>
    </row>
    <row r="10" spans="1:13" s="110" customFormat="1" ht="41.25">
      <c r="A10" s="111">
        <f>A9+1</f>
        <v>4</v>
      </c>
      <c r="B10" s="112" t="s">
        <v>176</v>
      </c>
      <c r="C10" s="113" t="s">
        <v>166</v>
      </c>
      <c r="D10" s="114" t="s">
        <v>8</v>
      </c>
      <c r="E10" s="115">
        <v>1</v>
      </c>
      <c r="F10" s="57"/>
      <c r="G10" s="116">
        <f>ROUND(E10*F10,2)</f>
        <v>0</v>
      </c>
      <c r="H10" s="357" t="str">
        <f>'TABELA PRZEDMIARU ROBÓT NR1'!B9</f>
        <v>1.KO.4</v>
      </c>
      <c r="I10" s="118">
        <f>ROUND(G10*$I$4/100,2)</f>
        <v>0</v>
      </c>
      <c r="J10" s="117" t="str">
        <f>'TABELA PRZEDMIARU ROBÓT NR2'!B9</f>
        <v>14.KO.4</v>
      </c>
      <c r="K10" s="118">
        <f>ROUND(G10*$K$4/100,2)</f>
        <v>0</v>
      </c>
      <c r="L10" s="117" t="str">
        <f>'TABELA PRZEDMIARU ROBÓT NR3'!B9</f>
        <v>25.KO.4</v>
      </c>
      <c r="M10" s="119">
        <f t="shared" si="1"/>
        <v>0</v>
      </c>
    </row>
    <row r="11" spans="1:13" s="110" customFormat="1" ht="72" customHeight="1">
      <c r="A11" s="111">
        <f>A10+1</f>
        <v>5</v>
      </c>
      <c r="B11" s="112" t="s">
        <v>393</v>
      </c>
      <c r="C11" s="113" t="s">
        <v>392</v>
      </c>
      <c r="D11" s="114" t="s">
        <v>8</v>
      </c>
      <c r="E11" s="115">
        <v>1</v>
      </c>
      <c r="F11" s="57"/>
      <c r="G11" s="116">
        <f>ROUND(E11*F11,2)</f>
        <v>0</v>
      </c>
      <c r="H11" s="358" t="str">
        <f>'TABELA PRZEDMIARU ROBÓT NR1'!B10</f>
        <v>1.KO.5</v>
      </c>
      <c r="I11" s="118">
        <f>ROUND(G11*$I$4/100,2)</f>
        <v>0</v>
      </c>
      <c r="J11" s="117" t="str">
        <f>'TABELA PRZEDMIARU ROBÓT NR2'!B10</f>
        <v>14.KO.5</v>
      </c>
      <c r="K11" s="118">
        <f>ROUND(G11*$K$4/100,2)</f>
        <v>0</v>
      </c>
      <c r="L11" s="117" t="str">
        <f>'TABELA PRZEDMIARU ROBÓT NR3'!B10</f>
        <v>25.KO.5</v>
      </c>
      <c r="M11" s="119">
        <f t="shared" si="1"/>
        <v>0</v>
      </c>
    </row>
    <row r="12" spans="1:13" s="110" customFormat="1" ht="24" customHeight="1" thickBot="1">
      <c r="A12" s="122"/>
      <c r="B12" s="123" t="s">
        <v>0</v>
      </c>
      <c r="C12" s="124" t="s">
        <v>28</v>
      </c>
      <c r="D12" s="125"/>
      <c r="E12" s="126"/>
      <c r="F12" s="127"/>
      <c r="G12" s="128">
        <f>SUM(G7:G11)</f>
        <v>0</v>
      </c>
      <c r="H12" s="129" t="str">
        <f>'TABELA PRZEDMIARU ROBÓT NR1'!B11</f>
        <v>1.KO</v>
      </c>
      <c r="I12" s="130">
        <f>SUM(I7:I11)</f>
        <v>0</v>
      </c>
      <c r="J12" s="131" t="str">
        <f>'TABELA PRZEDMIARU ROBÓT NR2'!B11</f>
        <v>14.KO</v>
      </c>
      <c r="K12" s="130">
        <f>SUM(K7:K11)</f>
        <v>0</v>
      </c>
      <c r="L12" s="131" t="str">
        <f>'TABELA PRZEDMIARU ROBÓT NR3'!B11</f>
        <v>25.KO</v>
      </c>
      <c r="M12" s="132">
        <f>SUM(M7:M11)</f>
        <v>0</v>
      </c>
    </row>
    <row r="13" spans="1:13" ht="12.75" customHeight="1"/>
  </sheetData>
  <sheetProtection algorithmName="SHA-512" hashValue="yyys8mtdcYzGVtoQLKBoyxyNGCP+pYWoV4CbsG+xXfc36m8Nx8YTc/t9rBeOC8At56wMD3UImQJ/UiWCNrKtLg==" saltValue="bG6WJU5OkyINJZL83zM+mQ==" spinCount="100000" sheet="1" objects="1" scenarios="1" formatColumns="0" formatRows="0" selectLockedCells="1" autoFilter="0"/>
  <mergeCells count="20">
    <mergeCell ref="A1:E1"/>
    <mergeCell ref="A2:E2"/>
    <mergeCell ref="J2:K2"/>
    <mergeCell ref="G3:G4"/>
    <mergeCell ref="F1:G1"/>
    <mergeCell ref="F2:G2"/>
    <mergeCell ref="L1:M1"/>
    <mergeCell ref="L2:M2"/>
    <mergeCell ref="J3:J4"/>
    <mergeCell ref="L3:L4"/>
    <mergeCell ref="F3:F4"/>
    <mergeCell ref="H3:H4"/>
    <mergeCell ref="H1:I1"/>
    <mergeCell ref="H2:I2"/>
    <mergeCell ref="J1:K1"/>
    <mergeCell ref="A3:A4"/>
    <mergeCell ref="B3:B4"/>
    <mergeCell ref="C3:C4"/>
    <mergeCell ref="D3:E3"/>
    <mergeCell ref="C6:F6"/>
  </mergeCells>
  <conditionalFormatting sqref="F7:F11">
    <cfRule type="cellIs" dxfId="53" priority="2" stopIfTrue="1" operator="equal">
      <formula>0</formula>
    </cfRule>
  </conditionalFormatting>
  <conditionalFormatting sqref="M4">
    <cfRule type="cellIs" dxfId="52" priority="1" operator="equal">
      <formula>100</formula>
    </cfRule>
  </conditionalFormatting>
  <dataValidations count="1">
    <dataValidation type="whole" operator="equal" allowBlank="1" showInputMessage="1" showErrorMessage="1" error="Wartość musi być wyrażona w pełnych złotych i być większa od zera. " sqref="F7:F11" xr:uid="{00000000-0002-0000-0100-000000000000}">
      <formula1>ABS(ROUND(F7,2))</formula1>
    </dataValidation>
  </dataValidations>
  <printOptions horizontalCentered="1"/>
  <pageMargins left="0.55118110236220474" right="0.47244094488188981" top="1.1417322834645669" bottom="0.9055118110236221" header="0.78740157480314965" footer="0.59055118110236227"/>
  <pageSetup paperSize="9" scale="83" orientation="landscape" useFirstPageNumber="1" r:id="rId1"/>
  <headerFooter alignWithMargins="0"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>
    <tabColor theme="6" tint="0.59999389629810485"/>
    <pageSetUpPr fitToPage="1"/>
  </sheetPr>
  <dimension ref="A1:L176"/>
  <sheetViews>
    <sheetView showGridLines="0" showZeros="0" tabSelected="1" view="pageBreakPreview" zoomScale="115" zoomScaleNormal="145" zoomScaleSheetLayoutView="115" workbookViewId="0">
      <pane ySplit="4" topLeftCell="A8" activePane="bottomLeft" state="frozen"/>
      <selection pane="bottomLeft" activeCell="G13" sqref="G13"/>
    </sheetView>
  </sheetViews>
  <sheetFormatPr defaultColWidth="8.85546875" defaultRowHeight="12.75"/>
  <cols>
    <col min="1" max="1" width="5" style="133" customWidth="1"/>
    <col min="2" max="2" width="10.85546875" style="133" customWidth="1"/>
    <col min="3" max="3" width="20" style="134" customWidth="1"/>
    <col min="4" max="4" width="51.28515625" style="135" customWidth="1"/>
    <col min="5" max="5" width="6.85546875" style="133" customWidth="1"/>
    <col min="6" max="6" width="10.7109375" style="136" customWidth="1"/>
    <col min="7" max="7" width="15" style="137" customWidth="1"/>
    <col min="8" max="8" width="18.7109375" style="137" customWidth="1"/>
    <col min="9" max="9" width="2.85546875" style="135" customWidth="1"/>
    <col min="10" max="10" width="15.85546875" style="135" customWidth="1"/>
  </cols>
  <sheetData>
    <row r="1" spans="1:12" ht="55.5" customHeight="1">
      <c r="A1" s="424" t="s">
        <v>425</v>
      </c>
      <c r="B1" s="425"/>
      <c r="C1" s="425"/>
      <c r="D1" s="425"/>
      <c r="E1" s="425"/>
      <c r="F1" s="425"/>
      <c r="G1" s="425"/>
      <c r="H1" s="426"/>
    </row>
    <row r="2" spans="1:12" s="91" customFormat="1" ht="22.5" customHeight="1">
      <c r="A2" s="427" t="s">
        <v>2</v>
      </c>
      <c r="B2" s="433" t="s">
        <v>7</v>
      </c>
      <c r="C2" s="435" t="s">
        <v>19</v>
      </c>
      <c r="D2" s="433" t="s">
        <v>55</v>
      </c>
      <c r="E2" s="438" t="s">
        <v>4</v>
      </c>
      <c r="F2" s="439"/>
      <c r="G2" s="429" t="s">
        <v>6</v>
      </c>
      <c r="H2" s="431" t="s">
        <v>5</v>
      </c>
      <c r="I2" s="138"/>
      <c r="J2" s="138"/>
    </row>
    <row r="3" spans="1:12" s="94" customFormat="1" ht="18" customHeight="1">
      <c r="A3" s="428"/>
      <c r="B3" s="434"/>
      <c r="C3" s="436"/>
      <c r="D3" s="437"/>
      <c r="E3" s="140" t="s">
        <v>83</v>
      </c>
      <c r="F3" s="139" t="s">
        <v>84</v>
      </c>
      <c r="G3" s="430"/>
      <c r="H3" s="432"/>
      <c r="I3" s="138"/>
      <c r="J3" s="138"/>
    </row>
    <row r="4" spans="1:12" s="103" customFormat="1" thickBot="1">
      <c r="A4" s="141">
        <v>1</v>
      </c>
      <c r="B4" s="142">
        <v>2</v>
      </c>
      <c r="C4" s="143">
        <v>3</v>
      </c>
      <c r="D4" s="142">
        <v>4</v>
      </c>
      <c r="E4" s="143">
        <v>5</v>
      </c>
      <c r="F4" s="144">
        <v>6</v>
      </c>
      <c r="G4" s="144">
        <v>7</v>
      </c>
      <c r="H4" s="145">
        <v>8</v>
      </c>
      <c r="I4" s="146"/>
      <c r="J4" s="146"/>
    </row>
    <row r="5" spans="1:12" s="110" customFormat="1" ht="27.95" customHeight="1">
      <c r="A5" s="147"/>
      <c r="B5" s="148" t="s">
        <v>13</v>
      </c>
      <c r="C5" s="148"/>
      <c r="D5" s="442" t="s">
        <v>42</v>
      </c>
      <c r="E5" s="443"/>
      <c r="F5" s="443"/>
      <c r="G5" s="149"/>
      <c r="H5" s="150"/>
      <c r="I5" s="151"/>
      <c r="J5" s="151"/>
    </row>
    <row r="6" spans="1:12" s="110" customFormat="1" ht="56.25">
      <c r="A6" s="179">
        <v>1</v>
      </c>
      <c r="B6" s="152" t="s">
        <v>14</v>
      </c>
      <c r="C6" s="114" t="str">
        <f>'KOSZTY OGÓLNE'!B7</f>
        <v>ST-00
D-00.00.00</v>
      </c>
      <c r="D6" s="153" t="str">
        <f>'KOSZTY OGÓLNE'!C7</f>
        <v xml:space="preserve">Urządzenie, utrzymanie i likwidacja Zaplecza Budowy oraz zapewnienie mediów. Zabezpieczenie, oznakowanie i utrzymanie Terenu Budowy oraz demontaż zabezpieczeń, oznakowań i przywrócenie Terenu budowy do stanu pierwotnego. Zabezpieczenie krzewów. </v>
      </c>
      <c r="E6" s="152" t="s">
        <v>8</v>
      </c>
      <c r="F6" s="154">
        <v>1</v>
      </c>
      <c r="G6" s="121">
        <f>'KOSZTY OGÓLNE'!I7</f>
        <v>0</v>
      </c>
      <c r="H6" s="155">
        <f t="shared" ref="H6:H10" si="0">ROUND(F6*G6,2)</f>
        <v>0</v>
      </c>
      <c r="I6" s="151"/>
      <c r="J6" s="151"/>
    </row>
    <row r="7" spans="1:12" s="110" customFormat="1" ht="22.5">
      <c r="A7" s="111">
        <f>A6+1</f>
        <v>2</v>
      </c>
      <c r="B7" s="152" t="s">
        <v>15</v>
      </c>
      <c r="C7" s="114" t="str">
        <f>'KOSZTY OGÓLNE'!B8</f>
        <v>ST-00
D-00.00.00</v>
      </c>
      <c r="D7" s="153" t="str">
        <f>'KOSZTY OGÓLNE'!C8</f>
        <v>Koszty ubezpieczeń i uzyskania gwarancji wynikających z Warunków Kontraktu.</v>
      </c>
      <c r="E7" s="152" t="s">
        <v>8</v>
      </c>
      <c r="F7" s="154">
        <v>1</v>
      </c>
      <c r="G7" s="121">
        <f>'KOSZTY OGÓLNE'!I8</f>
        <v>0</v>
      </c>
      <c r="H7" s="155">
        <f t="shared" si="0"/>
        <v>0</v>
      </c>
      <c r="I7" s="151"/>
      <c r="J7" s="151"/>
      <c r="L7" s="156"/>
    </row>
    <row r="8" spans="1:12" s="110" customFormat="1" ht="19.5">
      <c r="A8" s="111">
        <f t="shared" ref="A8:A10" si="1">A7+1</f>
        <v>3</v>
      </c>
      <c r="B8" s="152" t="s">
        <v>16</v>
      </c>
      <c r="C8" s="114" t="str">
        <f>'KOSZTY OGÓLNE'!B9</f>
        <v>ST-00
D-00.00.00</v>
      </c>
      <c r="D8" s="153" t="str">
        <f>'KOSZTY OGÓLNE'!C9</f>
        <v xml:space="preserve">Koszty zajęcia dróg (pasa drogowego) pod prowadzenie robót. </v>
      </c>
      <c r="E8" s="152" t="s">
        <v>8</v>
      </c>
      <c r="F8" s="154">
        <v>1</v>
      </c>
      <c r="G8" s="121">
        <f>'KOSZTY OGÓLNE'!I9</f>
        <v>0</v>
      </c>
      <c r="H8" s="155">
        <f t="shared" si="0"/>
        <v>0</v>
      </c>
      <c r="I8" s="151"/>
      <c r="J8" s="151"/>
      <c r="L8" s="156"/>
    </row>
    <row r="9" spans="1:12" s="110" customFormat="1" ht="39">
      <c r="A9" s="111">
        <f t="shared" si="1"/>
        <v>4</v>
      </c>
      <c r="B9" s="152" t="s">
        <v>17</v>
      </c>
      <c r="C9" s="114" t="str">
        <f>'KOSZTY OGÓLNE'!B10</f>
        <v>ST-00
D-00.00.00
ZPMP Nr: 610/11; 688/11; 1867/12; 669/25; 1868/12</v>
      </c>
      <c r="D9" s="153" t="str">
        <f>'KOSZTY OGÓLNE'!C10</f>
        <v xml:space="preserve">Prace geodezyjne, archeologiczne i konserwatorskie, pomiarowe oraz szkice i dodatkowe rysunki niezbędne do wykonania wszystkich elementów inwestycji. </v>
      </c>
      <c r="E9" s="152" t="s">
        <v>8</v>
      </c>
      <c r="F9" s="154">
        <v>1</v>
      </c>
      <c r="G9" s="121">
        <f>'KOSZTY OGÓLNE'!I10</f>
        <v>0</v>
      </c>
      <c r="H9" s="155">
        <f t="shared" si="0"/>
        <v>0</v>
      </c>
      <c r="I9" s="151"/>
      <c r="J9" s="151"/>
      <c r="L9" s="156"/>
    </row>
    <row r="10" spans="1:12" s="110" customFormat="1" ht="57.75" customHeight="1" thickBot="1">
      <c r="A10" s="168">
        <f t="shared" si="1"/>
        <v>5</v>
      </c>
      <c r="B10" s="158" t="s">
        <v>18</v>
      </c>
      <c r="C10" s="159" t="str">
        <f>'KOSZTY OGÓLNE'!B11</f>
        <v>ST-00
D-00.00.00
ZPMP Nr: 610/11; 688/11; 1867/12; 669/25; 1868/12; 2738/2021; 2373/2021; 4268/2023</v>
      </c>
      <c r="D10" s="160" t="str">
        <f>'KOSZTY OGÓLNE'!C11</f>
        <v>Dokumenty Wykonawcy oraz Dokumentacja Powykonawcza (w tym m.in. dokumentacja geodezyjna, dendrologiczna)</v>
      </c>
      <c r="E10" s="158" t="s">
        <v>8</v>
      </c>
      <c r="F10" s="161">
        <v>1</v>
      </c>
      <c r="G10" s="162">
        <f>'KOSZTY OGÓLNE'!I11</f>
        <v>0</v>
      </c>
      <c r="H10" s="155">
        <f t="shared" si="0"/>
        <v>0</v>
      </c>
      <c r="I10" s="151"/>
      <c r="J10" s="151"/>
      <c r="L10" s="156"/>
    </row>
    <row r="11" spans="1:12" s="110" customFormat="1" ht="24" customHeight="1" thickBot="1">
      <c r="A11" s="163"/>
      <c r="B11" s="164" t="s">
        <v>13</v>
      </c>
      <c r="C11" s="164" t="s">
        <v>0</v>
      </c>
      <c r="D11" s="440" t="s">
        <v>76</v>
      </c>
      <c r="E11" s="441"/>
      <c r="F11" s="441"/>
      <c r="G11" s="165"/>
      <c r="H11" s="166">
        <f>SUM(H6:H10)</f>
        <v>0</v>
      </c>
      <c r="I11" s="151"/>
      <c r="J11" s="167"/>
      <c r="L11" s="156"/>
    </row>
    <row r="12" spans="1:12" s="110" customFormat="1" ht="33.75" customHeight="1">
      <c r="A12" s="147"/>
      <c r="B12" s="148" t="s">
        <v>27</v>
      </c>
      <c r="C12" s="148"/>
      <c r="D12" s="442" t="s">
        <v>77</v>
      </c>
      <c r="E12" s="443"/>
      <c r="F12" s="443"/>
      <c r="G12" s="149"/>
      <c r="H12" s="150"/>
      <c r="I12" s="151"/>
      <c r="J12" s="151"/>
      <c r="L12" s="156"/>
    </row>
    <row r="13" spans="1:12" s="110" customFormat="1" ht="45.75" thickBot="1">
      <c r="A13" s="262">
        <f>A10+1</f>
        <v>6</v>
      </c>
      <c r="B13" s="169" t="s">
        <v>29</v>
      </c>
      <c r="C13" s="170" t="s">
        <v>177</v>
      </c>
      <c r="D13" s="171" t="s">
        <v>237</v>
      </c>
      <c r="E13" s="169" t="s">
        <v>1</v>
      </c>
      <c r="F13" s="172">
        <v>1</v>
      </c>
      <c r="G13" s="59"/>
      <c r="H13" s="174">
        <f>ROUND(F13*G13,2)</f>
        <v>0</v>
      </c>
      <c r="I13" s="151"/>
      <c r="J13" s="151"/>
      <c r="L13" s="156"/>
    </row>
    <row r="14" spans="1:12" s="110" customFormat="1" ht="24" customHeight="1" thickBot="1">
      <c r="A14" s="175"/>
      <c r="B14" s="176" t="s">
        <v>27</v>
      </c>
      <c r="C14" s="176" t="s">
        <v>0</v>
      </c>
      <c r="D14" s="440" t="s">
        <v>78</v>
      </c>
      <c r="E14" s="441"/>
      <c r="F14" s="441"/>
      <c r="G14" s="177"/>
      <c r="H14" s="166">
        <f>SUM(H13:H13)</f>
        <v>0</v>
      </c>
      <c r="I14" s="151"/>
      <c r="J14" s="151"/>
      <c r="L14" s="156"/>
    </row>
    <row r="15" spans="1:12" s="110" customFormat="1" ht="27.95" customHeight="1">
      <c r="A15" s="147"/>
      <c r="B15" s="148" t="s">
        <v>31</v>
      </c>
      <c r="C15" s="148"/>
      <c r="D15" s="442" t="s">
        <v>433</v>
      </c>
      <c r="E15" s="443"/>
      <c r="F15" s="443"/>
      <c r="G15" s="149"/>
      <c r="H15" s="150"/>
      <c r="I15" s="178"/>
      <c r="J15" s="151"/>
      <c r="L15" s="156"/>
    </row>
    <row r="16" spans="1:12" s="110" customFormat="1" ht="39">
      <c r="A16" s="179">
        <f>A13+1</f>
        <v>7</v>
      </c>
      <c r="B16" s="180" t="s">
        <v>32</v>
      </c>
      <c r="C16" s="114" t="s">
        <v>120</v>
      </c>
      <c r="D16" s="181" t="s">
        <v>152</v>
      </c>
      <c r="E16" s="180" t="s">
        <v>3</v>
      </c>
      <c r="F16" s="182">
        <v>565.4</v>
      </c>
      <c r="G16" s="60"/>
      <c r="H16" s="183">
        <f t="shared" ref="H16:H39" si="2">ROUND(F16*G16,2)</f>
        <v>0</v>
      </c>
      <c r="I16" s="184"/>
      <c r="J16" s="151"/>
      <c r="L16" s="156"/>
    </row>
    <row r="17" spans="1:12" s="110" customFormat="1" ht="39">
      <c r="A17" s="185">
        <f>A16+1</f>
        <v>8</v>
      </c>
      <c r="B17" s="152" t="s">
        <v>33</v>
      </c>
      <c r="C17" s="114" t="s">
        <v>120</v>
      </c>
      <c r="D17" s="153" t="s">
        <v>156</v>
      </c>
      <c r="E17" s="186" t="s">
        <v>3</v>
      </c>
      <c r="F17" s="187">
        <v>10.9</v>
      </c>
      <c r="G17" s="68"/>
      <c r="H17" s="188">
        <f t="shared" si="2"/>
        <v>0</v>
      </c>
      <c r="I17" s="184"/>
      <c r="J17" s="151"/>
      <c r="L17" s="156"/>
    </row>
    <row r="18" spans="1:12" s="110" customFormat="1" ht="39">
      <c r="A18" s="111">
        <f t="shared" ref="A18:A39" si="3">A17+1</f>
        <v>9</v>
      </c>
      <c r="B18" s="152" t="s">
        <v>34</v>
      </c>
      <c r="C18" s="114" t="s">
        <v>120</v>
      </c>
      <c r="D18" s="153" t="s">
        <v>153</v>
      </c>
      <c r="E18" s="152" t="s">
        <v>3</v>
      </c>
      <c r="F18" s="189">
        <v>87.5</v>
      </c>
      <c r="G18" s="61"/>
      <c r="H18" s="155">
        <f t="shared" si="2"/>
        <v>0</v>
      </c>
      <c r="I18" s="184"/>
      <c r="J18" s="151"/>
      <c r="L18" s="156"/>
    </row>
    <row r="19" spans="1:12" s="110" customFormat="1" ht="39">
      <c r="A19" s="111">
        <f t="shared" si="3"/>
        <v>10</v>
      </c>
      <c r="B19" s="152" t="s">
        <v>35</v>
      </c>
      <c r="C19" s="114" t="s">
        <v>120</v>
      </c>
      <c r="D19" s="153" t="s">
        <v>154</v>
      </c>
      <c r="E19" s="152" t="s">
        <v>3</v>
      </c>
      <c r="F19" s="189">
        <v>307.3</v>
      </c>
      <c r="G19" s="61"/>
      <c r="H19" s="155">
        <f t="shared" si="2"/>
        <v>0</v>
      </c>
      <c r="I19" s="184"/>
      <c r="J19" s="151"/>
      <c r="L19" s="156"/>
    </row>
    <row r="20" spans="1:12" s="110" customFormat="1" ht="39">
      <c r="A20" s="111">
        <f t="shared" si="3"/>
        <v>11</v>
      </c>
      <c r="B20" s="152" t="s">
        <v>36</v>
      </c>
      <c r="C20" s="114" t="s">
        <v>120</v>
      </c>
      <c r="D20" s="153" t="s">
        <v>155</v>
      </c>
      <c r="E20" s="152" t="s">
        <v>3</v>
      </c>
      <c r="F20" s="189">
        <v>252.9</v>
      </c>
      <c r="G20" s="61"/>
      <c r="H20" s="155">
        <f t="shared" si="2"/>
        <v>0</v>
      </c>
      <c r="I20" s="184"/>
      <c r="J20" s="151"/>
      <c r="L20" s="156"/>
    </row>
    <row r="21" spans="1:12" s="110" customFormat="1" ht="39">
      <c r="A21" s="111">
        <f t="shared" si="3"/>
        <v>12</v>
      </c>
      <c r="B21" s="152" t="s">
        <v>37</v>
      </c>
      <c r="C21" s="114" t="s">
        <v>120</v>
      </c>
      <c r="D21" s="153" t="s">
        <v>437</v>
      </c>
      <c r="E21" s="152" t="s">
        <v>1</v>
      </c>
      <c r="F21" s="189">
        <v>1</v>
      </c>
      <c r="G21" s="61"/>
      <c r="H21" s="155">
        <f t="shared" si="2"/>
        <v>0</v>
      </c>
      <c r="I21" s="184"/>
      <c r="J21" s="151"/>
      <c r="L21" s="156"/>
    </row>
    <row r="22" spans="1:12" s="110" customFormat="1" ht="44.25" customHeight="1">
      <c r="A22" s="111">
        <f t="shared" si="3"/>
        <v>13</v>
      </c>
      <c r="B22" s="152" t="s">
        <v>38</v>
      </c>
      <c r="C22" s="114" t="s">
        <v>120</v>
      </c>
      <c r="D22" s="153" t="s">
        <v>527</v>
      </c>
      <c r="E22" s="152" t="s">
        <v>1</v>
      </c>
      <c r="F22" s="189">
        <v>1</v>
      </c>
      <c r="G22" s="61"/>
      <c r="H22" s="155">
        <f t="shared" si="2"/>
        <v>0</v>
      </c>
      <c r="I22" s="184"/>
      <c r="J22" s="151"/>
      <c r="L22" s="156"/>
    </row>
    <row r="23" spans="1:12" s="110" customFormat="1" ht="45">
      <c r="A23" s="111">
        <f t="shared" si="3"/>
        <v>14</v>
      </c>
      <c r="B23" s="152" t="s">
        <v>39</v>
      </c>
      <c r="C23" s="114" t="s">
        <v>120</v>
      </c>
      <c r="D23" s="153" t="s">
        <v>528</v>
      </c>
      <c r="E23" s="152" t="s">
        <v>1</v>
      </c>
      <c r="F23" s="189">
        <v>1</v>
      </c>
      <c r="G23" s="61"/>
      <c r="H23" s="155">
        <f t="shared" si="2"/>
        <v>0</v>
      </c>
      <c r="I23" s="184"/>
      <c r="J23" s="151"/>
      <c r="L23" s="156"/>
    </row>
    <row r="24" spans="1:12" s="110" customFormat="1" ht="45">
      <c r="A24" s="111">
        <f t="shared" si="3"/>
        <v>15</v>
      </c>
      <c r="B24" s="152" t="s">
        <v>54</v>
      </c>
      <c r="C24" s="114" t="s">
        <v>120</v>
      </c>
      <c r="D24" s="153" t="s">
        <v>178</v>
      </c>
      <c r="E24" s="152" t="s">
        <v>1</v>
      </c>
      <c r="F24" s="189">
        <v>5</v>
      </c>
      <c r="G24" s="61"/>
      <c r="H24" s="155">
        <f t="shared" si="2"/>
        <v>0</v>
      </c>
      <c r="I24" s="184"/>
      <c r="J24" s="151"/>
      <c r="L24" s="156"/>
    </row>
    <row r="25" spans="1:12" s="110" customFormat="1" ht="39">
      <c r="A25" s="111">
        <f t="shared" si="3"/>
        <v>16</v>
      </c>
      <c r="B25" s="152" t="s">
        <v>62</v>
      </c>
      <c r="C25" s="114" t="s">
        <v>120</v>
      </c>
      <c r="D25" s="153" t="s">
        <v>429</v>
      </c>
      <c r="E25" s="152" t="s">
        <v>1</v>
      </c>
      <c r="F25" s="189">
        <v>2</v>
      </c>
      <c r="G25" s="61"/>
      <c r="H25" s="155">
        <f t="shared" si="2"/>
        <v>0</v>
      </c>
      <c r="I25" s="184"/>
      <c r="J25" s="151"/>
      <c r="L25" s="156"/>
    </row>
    <row r="26" spans="1:12" s="110" customFormat="1" ht="45">
      <c r="A26" s="111">
        <f t="shared" si="3"/>
        <v>17</v>
      </c>
      <c r="B26" s="152" t="s">
        <v>63</v>
      </c>
      <c r="C26" s="114" t="s">
        <v>120</v>
      </c>
      <c r="D26" s="153" t="s">
        <v>179</v>
      </c>
      <c r="E26" s="152" t="s">
        <v>1</v>
      </c>
      <c r="F26" s="189">
        <v>11</v>
      </c>
      <c r="G26" s="61"/>
      <c r="H26" s="155">
        <f t="shared" si="2"/>
        <v>0</v>
      </c>
      <c r="I26" s="184"/>
      <c r="J26" s="151"/>
      <c r="L26" s="156"/>
    </row>
    <row r="27" spans="1:12" s="110" customFormat="1" ht="45">
      <c r="A27" s="111">
        <f t="shared" si="3"/>
        <v>18</v>
      </c>
      <c r="B27" s="152" t="s">
        <v>64</v>
      </c>
      <c r="C27" s="114" t="s">
        <v>120</v>
      </c>
      <c r="D27" s="153" t="s">
        <v>233</v>
      </c>
      <c r="E27" s="152" t="s">
        <v>1</v>
      </c>
      <c r="F27" s="189">
        <v>5</v>
      </c>
      <c r="G27" s="61"/>
      <c r="H27" s="155">
        <f t="shared" si="2"/>
        <v>0</v>
      </c>
      <c r="I27" s="184"/>
      <c r="J27" s="151"/>
      <c r="L27" s="156"/>
    </row>
    <row r="28" spans="1:12" s="110" customFormat="1" ht="39">
      <c r="A28" s="111">
        <f t="shared" si="3"/>
        <v>19</v>
      </c>
      <c r="B28" s="152" t="s">
        <v>65</v>
      </c>
      <c r="C28" s="114" t="s">
        <v>120</v>
      </c>
      <c r="D28" s="153" t="s">
        <v>438</v>
      </c>
      <c r="E28" s="152" t="s">
        <v>1</v>
      </c>
      <c r="F28" s="189">
        <v>3</v>
      </c>
      <c r="G28" s="61"/>
      <c r="H28" s="155">
        <f t="shared" si="2"/>
        <v>0</v>
      </c>
      <c r="I28" s="184"/>
      <c r="J28" s="151"/>
      <c r="L28" s="156"/>
    </row>
    <row r="29" spans="1:12" s="110" customFormat="1" ht="56.25">
      <c r="A29" s="111">
        <f t="shared" si="3"/>
        <v>20</v>
      </c>
      <c r="B29" s="152" t="s">
        <v>66</v>
      </c>
      <c r="C29" s="114" t="s">
        <v>120</v>
      </c>
      <c r="D29" s="153" t="s">
        <v>234</v>
      </c>
      <c r="E29" s="152" t="s">
        <v>1</v>
      </c>
      <c r="F29" s="189">
        <v>6</v>
      </c>
      <c r="G29" s="61"/>
      <c r="H29" s="155">
        <f t="shared" si="2"/>
        <v>0</v>
      </c>
      <c r="I29" s="184"/>
      <c r="J29" s="151"/>
      <c r="L29" s="156"/>
    </row>
    <row r="30" spans="1:12" s="110" customFormat="1" ht="56.25">
      <c r="A30" s="111">
        <f t="shared" si="3"/>
        <v>21</v>
      </c>
      <c r="B30" s="152" t="s">
        <v>67</v>
      </c>
      <c r="C30" s="114" t="s">
        <v>120</v>
      </c>
      <c r="D30" s="153" t="s">
        <v>439</v>
      </c>
      <c r="E30" s="152" t="s">
        <v>1</v>
      </c>
      <c r="F30" s="189">
        <v>9</v>
      </c>
      <c r="G30" s="61"/>
      <c r="H30" s="155">
        <f t="shared" si="2"/>
        <v>0</v>
      </c>
      <c r="I30" s="184"/>
      <c r="J30" s="151"/>
      <c r="L30" s="156"/>
    </row>
    <row r="31" spans="1:12" s="110" customFormat="1" ht="56.25">
      <c r="A31" s="111">
        <f t="shared" si="3"/>
        <v>22</v>
      </c>
      <c r="B31" s="152" t="s">
        <v>72</v>
      </c>
      <c r="C31" s="114" t="s">
        <v>120</v>
      </c>
      <c r="D31" s="153" t="s">
        <v>235</v>
      </c>
      <c r="E31" s="152" t="s">
        <v>1</v>
      </c>
      <c r="F31" s="189">
        <v>4</v>
      </c>
      <c r="G31" s="61"/>
      <c r="H31" s="155">
        <f t="shared" si="2"/>
        <v>0</v>
      </c>
      <c r="I31" s="184"/>
      <c r="J31" s="151"/>
      <c r="L31" s="156"/>
    </row>
    <row r="32" spans="1:12" s="110" customFormat="1" ht="39">
      <c r="A32" s="111">
        <f t="shared" si="3"/>
        <v>23</v>
      </c>
      <c r="B32" s="152" t="s">
        <v>144</v>
      </c>
      <c r="C32" s="114" t="s">
        <v>120</v>
      </c>
      <c r="D32" s="153" t="s">
        <v>173</v>
      </c>
      <c r="E32" s="152" t="s">
        <v>1</v>
      </c>
      <c r="F32" s="189">
        <v>27</v>
      </c>
      <c r="G32" s="61"/>
      <c r="H32" s="155">
        <f t="shared" si="2"/>
        <v>0</v>
      </c>
      <c r="I32" s="184"/>
      <c r="J32" s="151"/>
      <c r="L32" s="156"/>
    </row>
    <row r="33" spans="1:12" s="110" customFormat="1" ht="39">
      <c r="A33" s="111">
        <f t="shared" si="3"/>
        <v>24</v>
      </c>
      <c r="B33" s="152" t="s">
        <v>145</v>
      </c>
      <c r="C33" s="114" t="s">
        <v>120</v>
      </c>
      <c r="D33" s="153" t="s">
        <v>175</v>
      </c>
      <c r="E33" s="152" t="s">
        <v>1</v>
      </c>
      <c r="F33" s="189">
        <v>19</v>
      </c>
      <c r="G33" s="61"/>
      <c r="H33" s="155">
        <f t="shared" si="2"/>
        <v>0</v>
      </c>
      <c r="I33" s="184"/>
      <c r="J33" s="151"/>
      <c r="L33" s="156"/>
    </row>
    <row r="34" spans="1:12" s="110" customFormat="1" ht="39">
      <c r="A34" s="111">
        <f t="shared" si="3"/>
        <v>25</v>
      </c>
      <c r="B34" s="152" t="s">
        <v>147</v>
      </c>
      <c r="C34" s="114" t="s">
        <v>120</v>
      </c>
      <c r="D34" s="153" t="s">
        <v>494</v>
      </c>
      <c r="E34" s="152" t="s">
        <v>1</v>
      </c>
      <c r="F34" s="189">
        <v>7</v>
      </c>
      <c r="G34" s="61"/>
      <c r="H34" s="155">
        <f t="shared" si="2"/>
        <v>0</v>
      </c>
      <c r="I34" s="184"/>
      <c r="J34" s="151"/>
      <c r="L34" s="156"/>
    </row>
    <row r="35" spans="1:12" s="110" customFormat="1" ht="45">
      <c r="A35" s="111">
        <f t="shared" si="3"/>
        <v>26</v>
      </c>
      <c r="B35" s="152" t="s">
        <v>151</v>
      </c>
      <c r="C35" s="114" t="s">
        <v>120</v>
      </c>
      <c r="D35" s="153" t="s">
        <v>236</v>
      </c>
      <c r="E35" s="152" t="s">
        <v>1</v>
      </c>
      <c r="F35" s="189">
        <v>10</v>
      </c>
      <c r="G35" s="61"/>
      <c r="H35" s="155">
        <f t="shared" si="2"/>
        <v>0</v>
      </c>
      <c r="I35" s="184"/>
      <c r="J35" s="151"/>
      <c r="L35" s="156"/>
    </row>
    <row r="36" spans="1:12" s="110" customFormat="1" ht="39">
      <c r="A36" s="111">
        <f t="shared" si="3"/>
        <v>27</v>
      </c>
      <c r="B36" s="152" t="s">
        <v>168</v>
      </c>
      <c r="C36" s="114" t="s">
        <v>120</v>
      </c>
      <c r="D36" s="153" t="s">
        <v>412</v>
      </c>
      <c r="E36" s="152" t="s">
        <v>1</v>
      </c>
      <c r="F36" s="189">
        <v>3</v>
      </c>
      <c r="G36" s="61"/>
      <c r="H36" s="155">
        <f t="shared" si="2"/>
        <v>0</v>
      </c>
      <c r="I36" s="184"/>
      <c r="J36" s="151"/>
      <c r="L36" s="156"/>
    </row>
    <row r="37" spans="1:12" s="110" customFormat="1" ht="67.5">
      <c r="A37" s="111">
        <f t="shared" si="3"/>
        <v>28</v>
      </c>
      <c r="B37" s="152" t="s">
        <v>169</v>
      </c>
      <c r="C37" s="114" t="s">
        <v>120</v>
      </c>
      <c r="D37" s="153" t="s">
        <v>495</v>
      </c>
      <c r="E37" s="152" t="s">
        <v>1</v>
      </c>
      <c r="F37" s="189">
        <v>29</v>
      </c>
      <c r="G37" s="61"/>
      <c r="H37" s="155">
        <f t="shared" si="2"/>
        <v>0</v>
      </c>
      <c r="I37" s="184"/>
      <c r="J37" s="151"/>
      <c r="L37" s="156"/>
    </row>
    <row r="38" spans="1:12" s="110" customFormat="1" ht="69" customHeight="1">
      <c r="A38" s="111">
        <f t="shared" si="3"/>
        <v>29</v>
      </c>
      <c r="B38" s="152" t="s">
        <v>180</v>
      </c>
      <c r="C38" s="114" t="s">
        <v>120</v>
      </c>
      <c r="D38" s="153" t="s">
        <v>499</v>
      </c>
      <c r="E38" s="152" t="s">
        <v>1</v>
      </c>
      <c r="F38" s="189">
        <v>25</v>
      </c>
      <c r="G38" s="61"/>
      <c r="H38" s="155">
        <f t="shared" si="2"/>
        <v>0</v>
      </c>
      <c r="I38" s="184"/>
      <c r="J38" s="151"/>
      <c r="L38" s="156"/>
    </row>
    <row r="39" spans="1:12" s="110" customFormat="1" ht="68.25" thickBot="1">
      <c r="A39" s="111">
        <f t="shared" si="3"/>
        <v>30</v>
      </c>
      <c r="B39" s="152" t="s">
        <v>183</v>
      </c>
      <c r="C39" s="114" t="s">
        <v>120</v>
      </c>
      <c r="D39" s="160" t="s">
        <v>238</v>
      </c>
      <c r="E39" s="152" t="s">
        <v>1</v>
      </c>
      <c r="F39" s="189">
        <v>25</v>
      </c>
      <c r="G39" s="61"/>
      <c r="H39" s="155">
        <f t="shared" si="2"/>
        <v>0</v>
      </c>
      <c r="I39" s="184"/>
      <c r="J39" s="151"/>
      <c r="L39" s="156"/>
    </row>
    <row r="40" spans="1:12" s="193" customFormat="1" ht="24" customHeight="1" thickBot="1">
      <c r="A40" s="163"/>
      <c r="B40" s="164" t="s">
        <v>31</v>
      </c>
      <c r="C40" s="164" t="s">
        <v>0</v>
      </c>
      <c r="D40" s="440" t="s">
        <v>434</v>
      </c>
      <c r="E40" s="441"/>
      <c r="F40" s="441"/>
      <c r="G40" s="190"/>
      <c r="H40" s="166">
        <f>SUM(H16:H39)</f>
        <v>0</v>
      </c>
      <c r="I40" s="191"/>
      <c r="J40" s="192"/>
      <c r="L40" s="156"/>
    </row>
    <row r="41" spans="1:12" ht="27.95" customHeight="1">
      <c r="A41" s="147"/>
      <c r="B41" s="148" t="s">
        <v>86</v>
      </c>
      <c r="C41" s="148"/>
      <c r="D41" s="442" t="s">
        <v>182</v>
      </c>
      <c r="E41" s="443"/>
      <c r="F41" s="443"/>
      <c r="G41" s="149"/>
      <c r="H41" s="150"/>
      <c r="L41" s="156"/>
    </row>
    <row r="42" spans="1:12" ht="39">
      <c r="A42" s="179">
        <f>A39+1</f>
        <v>31</v>
      </c>
      <c r="B42" s="180" t="s">
        <v>90</v>
      </c>
      <c r="C42" s="194" t="s">
        <v>120</v>
      </c>
      <c r="D42" s="195" t="s">
        <v>152</v>
      </c>
      <c r="E42" s="180" t="s">
        <v>3</v>
      </c>
      <c r="F42" s="196">
        <v>192.6</v>
      </c>
      <c r="G42" s="58"/>
      <c r="H42" s="183">
        <f t="shared" ref="H42:H53" si="4">ROUND(F42*G42,2)</f>
        <v>0</v>
      </c>
      <c r="L42" s="156"/>
    </row>
    <row r="43" spans="1:12" ht="39">
      <c r="A43" s="111">
        <f>A42+1</f>
        <v>32</v>
      </c>
      <c r="B43" s="152" t="s">
        <v>91</v>
      </c>
      <c r="C43" s="114" t="s">
        <v>120</v>
      </c>
      <c r="D43" s="153" t="s">
        <v>153</v>
      </c>
      <c r="E43" s="152" t="s">
        <v>3</v>
      </c>
      <c r="F43" s="154">
        <v>229.8</v>
      </c>
      <c r="G43" s="57"/>
      <c r="H43" s="155">
        <f t="shared" si="4"/>
        <v>0</v>
      </c>
      <c r="L43" s="156"/>
    </row>
    <row r="44" spans="1:12" ht="45">
      <c r="A44" s="111">
        <f t="shared" ref="A44:A48" si="5">A43+1</f>
        <v>33</v>
      </c>
      <c r="B44" s="152" t="s">
        <v>92</v>
      </c>
      <c r="C44" s="114" t="s">
        <v>120</v>
      </c>
      <c r="D44" s="153" t="s">
        <v>529</v>
      </c>
      <c r="E44" s="152" t="s">
        <v>1</v>
      </c>
      <c r="F44" s="189">
        <v>1</v>
      </c>
      <c r="G44" s="57"/>
      <c r="H44" s="155">
        <f t="shared" si="4"/>
        <v>0</v>
      </c>
      <c r="L44" s="156"/>
    </row>
    <row r="45" spans="1:12" ht="45.6" customHeight="1">
      <c r="A45" s="111">
        <f t="shared" si="5"/>
        <v>34</v>
      </c>
      <c r="B45" s="152" t="s">
        <v>93</v>
      </c>
      <c r="C45" s="114" t="s">
        <v>120</v>
      </c>
      <c r="D45" s="153" t="s">
        <v>440</v>
      </c>
      <c r="E45" s="152" t="s">
        <v>1</v>
      </c>
      <c r="F45" s="154">
        <v>12</v>
      </c>
      <c r="G45" s="57"/>
      <c r="H45" s="155">
        <f t="shared" si="4"/>
        <v>0</v>
      </c>
      <c r="L45" s="156"/>
    </row>
    <row r="46" spans="1:12" ht="45.6" customHeight="1">
      <c r="A46" s="111">
        <f t="shared" si="5"/>
        <v>35</v>
      </c>
      <c r="B46" s="152" t="s">
        <v>94</v>
      </c>
      <c r="C46" s="114" t="s">
        <v>120</v>
      </c>
      <c r="D46" s="153" t="s">
        <v>441</v>
      </c>
      <c r="E46" s="152" t="s">
        <v>1</v>
      </c>
      <c r="F46" s="154">
        <v>1</v>
      </c>
      <c r="G46" s="57"/>
      <c r="H46" s="155">
        <f t="shared" si="4"/>
        <v>0</v>
      </c>
      <c r="L46" s="156"/>
    </row>
    <row r="47" spans="1:12" ht="56.1" customHeight="1">
      <c r="A47" s="111">
        <f t="shared" si="5"/>
        <v>36</v>
      </c>
      <c r="B47" s="152" t="s">
        <v>95</v>
      </c>
      <c r="C47" s="114" t="s">
        <v>120</v>
      </c>
      <c r="D47" s="153" t="s">
        <v>239</v>
      </c>
      <c r="E47" s="152" t="s">
        <v>1</v>
      </c>
      <c r="F47" s="154">
        <v>4</v>
      </c>
      <c r="G47" s="57"/>
      <c r="H47" s="155">
        <f t="shared" si="4"/>
        <v>0</v>
      </c>
      <c r="L47" s="156"/>
    </row>
    <row r="48" spans="1:12" ht="42.75" customHeight="1">
      <c r="A48" s="111">
        <f t="shared" si="5"/>
        <v>37</v>
      </c>
      <c r="B48" s="152" t="s">
        <v>96</v>
      </c>
      <c r="C48" s="114" t="s">
        <v>120</v>
      </c>
      <c r="D48" s="153" t="s">
        <v>173</v>
      </c>
      <c r="E48" s="152" t="s">
        <v>1</v>
      </c>
      <c r="F48" s="154">
        <v>14</v>
      </c>
      <c r="G48" s="57"/>
      <c r="H48" s="155">
        <f t="shared" si="4"/>
        <v>0</v>
      </c>
      <c r="L48" s="156"/>
    </row>
    <row r="49" spans="1:12" ht="39">
      <c r="A49" s="111">
        <f>A48+1</f>
        <v>38</v>
      </c>
      <c r="B49" s="152" t="s">
        <v>125</v>
      </c>
      <c r="C49" s="114" t="s">
        <v>120</v>
      </c>
      <c r="D49" s="153" t="s">
        <v>442</v>
      </c>
      <c r="E49" s="152" t="s">
        <v>1</v>
      </c>
      <c r="F49" s="154">
        <v>4</v>
      </c>
      <c r="G49" s="57"/>
      <c r="H49" s="155">
        <f t="shared" si="4"/>
        <v>0</v>
      </c>
      <c r="L49" s="156"/>
    </row>
    <row r="50" spans="1:12" ht="39">
      <c r="A50" s="111">
        <f>A49+1</f>
        <v>39</v>
      </c>
      <c r="B50" s="152" t="s">
        <v>126</v>
      </c>
      <c r="C50" s="114" t="s">
        <v>120</v>
      </c>
      <c r="D50" s="153" t="s">
        <v>184</v>
      </c>
      <c r="E50" s="152" t="s">
        <v>1</v>
      </c>
      <c r="F50" s="154">
        <v>4</v>
      </c>
      <c r="G50" s="57"/>
      <c r="H50" s="155">
        <f t="shared" si="4"/>
        <v>0</v>
      </c>
      <c r="L50" s="156"/>
    </row>
    <row r="51" spans="1:12" ht="56.25">
      <c r="A51" s="111">
        <f t="shared" ref="A51:A53" si="6">A50+1</f>
        <v>40</v>
      </c>
      <c r="B51" s="152" t="s">
        <v>127</v>
      </c>
      <c r="C51" s="114" t="s">
        <v>120</v>
      </c>
      <c r="D51" s="153" t="s">
        <v>496</v>
      </c>
      <c r="E51" s="152" t="s">
        <v>1</v>
      </c>
      <c r="F51" s="154">
        <v>12</v>
      </c>
      <c r="G51" s="57"/>
      <c r="H51" s="155">
        <f t="shared" si="4"/>
        <v>0</v>
      </c>
      <c r="L51" s="156"/>
    </row>
    <row r="52" spans="1:12" ht="67.5">
      <c r="A52" s="111">
        <f t="shared" si="6"/>
        <v>41</v>
      </c>
      <c r="B52" s="152" t="s">
        <v>128</v>
      </c>
      <c r="C52" s="114" t="s">
        <v>120</v>
      </c>
      <c r="D52" s="153" t="s">
        <v>498</v>
      </c>
      <c r="E52" s="152" t="s">
        <v>1</v>
      </c>
      <c r="F52" s="154">
        <v>18</v>
      </c>
      <c r="G52" s="57"/>
      <c r="H52" s="155">
        <f t="shared" si="4"/>
        <v>0</v>
      </c>
      <c r="L52" s="156"/>
    </row>
    <row r="53" spans="1:12" ht="68.25" thickBot="1">
      <c r="A53" s="111">
        <f t="shared" si="6"/>
        <v>42</v>
      </c>
      <c r="B53" s="152" t="s">
        <v>129</v>
      </c>
      <c r="C53" s="114" t="s">
        <v>120</v>
      </c>
      <c r="D53" s="153" t="s">
        <v>414</v>
      </c>
      <c r="E53" s="152" t="s">
        <v>1</v>
      </c>
      <c r="F53" s="154">
        <v>18</v>
      </c>
      <c r="G53" s="57"/>
      <c r="H53" s="155">
        <f t="shared" si="4"/>
        <v>0</v>
      </c>
      <c r="L53" s="156"/>
    </row>
    <row r="54" spans="1:12" s="193" customFormat="1" ht="24" customHeight="1" thickBot="1">
      <c r="A54" s="163"/>
      <c r="B54" s="164" t="s">
        <v>86</v>
      </c>
      <c r="C54" s="164" t="s">
        <v>0</v>
      </c>
      <c r="D54" s="440" t="s">
        <v>181</v>
      </c>
      <c r="E54" s="441"/>
      <c r="F54" s="441"/>
      <c r="G54" s="197"/>
      <c r="H54" s="166">
        <f>SUM(H42:H53)</f>
        <v>0</v>
      </c>
      <c r="I54" s="191"/>
      <c r="J54" s="192"/>
      <c r="L54" s="156"/>
    </row>
    <row r="55" spans="1:12" ht="27.95" customHeight="1">
      <c r="A55" s="147"/>
      <c r="B55" s="148" t="s">
        <v>87</v>
      </c>
      <c r="C55" s="148"/>
      <c r="D55" s="442" t="s">
        <v>185</v>
      </c>
      <c r="E55" s="443"/>
      <c r="F55" s="443"/>
      <c r="G55" s="149"/>
      <c r="H55" s="150"/>
      <c r="L55" s="156"/>
    </row>
    <row r="56" spans="1:12" ht="39">
      <c r="A56" s="111">
        <f>A53+1</f>
        <v>43</v>
      </c>
      <c r="B56" s="152" t="s">
        <v>97</v>
      </c>
      <c r="C56" s="114" t="s">
        <v>120</v>
      </c>
      <c r="D56" s="153" t="s">
        <v>230</v>
      </c>
      <c r="E56" s="152" t="s">
        <v>3</v>
      </c>
      <c r="F56" s="154">
        <v>35.9</v>
      </c>
      <c r="G56" s="57"/>
      <c r="H56" s="155">
        <f t="shared" ref="H56:H57" si="7">ROUND(F56*G56,2)</f>
        <v>0</v>
      </c>
      <c r="L56" s="156"/>
    </row>
    <row r="57" spans="1:12" ht="39">
      <c r="A57" s="111">
        <f t="shared" ref="A57:A58" si="8">A56+1</f>
        <v>44</v>
      </c>
      <c r="B57" s="152" t="s">
        <v>98</v>
      </c>
      <c r="C57" s="114" t="s">
        <v>120</v>
      </c>
      <c r="D57" s="153" t="s">
        <v>152</v>
      </c>
      <c r="E57" s="152" t="s">
        <v>3</v>
      </c>
      <c r="F57" s="154">
        <v>26.5</v>
      </c>
      <c r="G57" s="57"/>
      <c r="H57" s="155">
        <f t="shared" si="7"/>
        <v>0</v>
      </c>
      <c r="L57" s="156"/>
    </row>
    <row r="58" spans="1:12" ht="39">
      <c r="A58" s="111">
        <f t="shared" si="8"/>
        <v>45</v>
      </c>
      <c r="B58" s="152" t="s">
        <v>99</v>
      </c>
      <c r="C58" s="114" t="s">
        <v>120</v>
      </c>
      <c r="D58" s="153" t="s">
        <v>156</v>
      </c>
      <c r="E58" s="152" t="s">
        <v>3</v>
      </c>
      <c r="F58" s="154">
        <v>51.7</v>
      </c>
      <c r="G58" s="57"/>
      <c r="H58" s="155">
        <f t="shared" ref="H58:H71" si="9">ROUND(F58*G58,2)</f>
        <v>0</v>
      </c>
      <c r="L58" s="156"/>
    </row>
    <row r="59" spans="1:12" ht="39">
      <c r="A59" s="111">
        <f>A58+1</f>
        <v>46</v>
      </c>
      <c r="B59" s="152" t="s">
        <v>100</v>
      </c>
      <c r="C59" s="114" t="s">
        <v>120</v>
      </c>
      <c r="D59" s="153" t="s">
        <v>153</v>
      </c>
      <c r="E59" s="152" t="s">
        <v>3</v>
      </c>
      <c r="F59" s="154">
        <v>194.5</v>
      </c>
      <c r="G59" s="57"/>
      <c r="H59" s="155">
        <f t="shared" si="9"/>
        <v>0</v>
      </c>
      <c r="L59" s="156"/>
    </row>
    <row r="60" spans="1:12" ht="45">
      <c r="A60" s="111">
        <f t="shared" ref="A60:A71" si="10">A59+1</f>
        <v>47</v>
      </c>
      <c r="B60" s="152" t="s">
        <v>130</v>
      </c>
      <c r="C60" s="114" t="s">
        <v>120</v>
      </c>
      <c r="D60" s="153" t="s">
        <v>530</v>
      </c>
      <c r="E60" s="152" t="s">
        <v>1</v>
      </c>
      <c r="F60" s="154">
        <v>1</v>
      </c>
      <c r="G60" s="57"/>
      <c r="H60" s="155">
        <f t="shared" si="9"/>
        <v>0</v>
      </c>
      <c r="L60" s="156"/>
    </row>
    <row r="61" spans="1:12" ht="45">
      <c r="A61" s="111">
        <f t="shared" si="10"/>
        <v>48</v>
      </c>
      <c r="B61" s="152" t="s">
        <v>131</v>
      </c>
      <c r="C61" s="114" t="s">
        <v>120</v>
      </c>
      <c r="D61" s="153" t="s">
        <v>232</v>
      </c>
      <c r="E61" s="152" t="s">
        <v>1</v>
      </c>
      <c r="F61" s="154">
        <v>5</v>
      </c>
      <c r="G61" s="57"/>
      <c r="H61" s="155">
        <f t="shared" si="9"/>
        <v>0</v>
      </c>
      <c r="L61" s="156"/>
    </row>
    <row r="62" spans="1:12" ht="39">
      <c r="A62" s="111">
        <f t="shared" si="10"/>
        <v>49</v>
      </c>
      <c r="B62" s="152" t="s">
        <v>132</v>
      </c>
      <c r="C62" s="114" t="s">
        <v>120</v>
      </c>
      <c r="D62" s="153" t="s">
        <v>190</v>
      </c>
      <c r="E62" s="152" t="s">
        <v>1</v>
      </c>
      <c r="F62" s="154">
        <v>1</v>
      </c>
      <c r="G62" s="57"/>
      <c r="H62" s="155">
        <f t="shared" si="9"/>
        <v>0</v>
      </c>
      <c r="L62" s="156"/>
    </row>
    <row r="63" spans="1:12" ht="39">
      <c r="A63" s="111">
        <f t="shared" si="10"/>
        <v>50</v>
      </c>
      <c r="B63" s="152" t="s">
        <v>133</v>
      </c>
      <c r="C63" s="114" t="s">
        <v>120</v>
      </c>
      <c r="D63" s="153" t="s">
        <v>191</v>
      </c>
      <c r="E63" s="152" t="s">
        <v>1</v>
      </c>
      <c r="F63" s="154">
        <v>3</v>
      </c>
      <c r="G63" s="57"/>
      <c r="H63" s="155">
        <f t="shared" si="9"/>
        <v>0</v>
      </c>
      <c r="L63" s="156"/>
    </row>
    <row r="64" spans="1:12" ht="45">
      <c r="A64" s="111">
        <f t="shared" si="10"/>
        <v>51</v>
      </c>
      <c r="B64" s="152" t="s">
        <v>134</v>
      </c>
      <c r="C64" s="114" t="s">
        <v>120</v>
      </c>
      <c r="D64" s="153" t="s">
        <v>192</v>
      </c>
      <c r="E64" s="152" t="s">
        <v>1</v>
      </c>
      <c r="F64" s="154">
        <v>1</v>
      </c>
      <c r="G64" s="57"/>
      <c r="H64" s="155">
        <f t="shared" si="9"/>
        <v>0</v>
      </c>
      <c r="L64" s="156"/>
    </row>
    <row r="65" spans="1:12" ht="56.25">
      <c r="A65" s="111">
        <f t="shared" si="10"/>
        <v>52</v>
      </c>
      <c r="B65" s="152" t="s">
        <v>135</v>
      </c>
      <c r="C65" s="114" t="s">
        <v>120</v>
      </c>
      <c r="D65" s="153" t="s">
        <v>240</v>
      </c>
      <c r="E65" s="152" t="s">
        <v>1</v>
      </c>
      <c r="F65" s="154">
        <v>4</v>
      </c>
      <c r="G65" s="57"/>
      <c r="H65" s="155">
        <f t="shared" si="9"/>
        <v>0</v>
      </c>
      <c r="L65" s="156"/>
    </row>
    <row r="66" spans="1:12" ht="45">
      <c r="A66" s="111">
        <f t="shared" si="10"/>
        <v>53</v>
      </c>
      <c r="B66" s="152" t="s">
        <v>136</v>
      </c>
      <c r="C66" s="114" t="s">
        <v>120</v>
      </c>
      <c r="D66" s="153" t="s">
        <v>241</v>
      </c>
      <c r="E66" s="152" t="s">
        <v>1</v>
      </c>
      <c r="F66" s="154">
        <v>3</v>
      </c>
      <c r="G66" s="57"/>
      <c r="H66" s="155">
        <f t="shared" si="9"/>
        <v>0</v>
      </c>
      <c r="L66" s="156"/>
    </row>
    <row r="67" spans="1:12" ht="39">
      <c r="A67" s="111">
        <f t="shared" si="10"/>
        <v>54</v>
      </c>
      <c r="B67" s="152" t="s">
        <v>137</v>
      </c>
      <c r="C67" s="114" t="s">
        <v>120</v>
      </c>
      <c r="D67" s="153" t="s">
        <v>173</v>
      </c>
      <c r="E67" s="152" t="s">
        <v>1</v>
      </c>
      <c r="F67" s="154">
        <v>3</v>
      </c>
      <c r="G67" s="57"/>
      <c r="H67" s="155">
        <f t="shared" si="9"/>
        <v>0</v>
      </c>
      <c r="L67" s="156"/>
    </row>
    <row r="68" spans="1:12" ht="39">
      <c r="A68" s="111">
        <f t="shared" si="10"/>
        <v>55</v>
      </c>
      <c r="B68" s="152" t="s">
        <v>138</v>
      </c>
      <c r="C68" s="114" t="s">
        <v>120</v>
      </c>
      <c r="D68" s="153" t="s">
        <v>174</v>
      </c>
      <c r="E68" s="152" t="s">
        <v>1</v>
      </c>
      <c r="F68" s="154">
        <v>8</v>
      </c>
      <c r="G68" s="57"/>
      <c r="H68" s="155">
        <f t="shared" ref="H68:H69" si="11">ROUND(F68*G68,2)</f>
        <v>0</v>
      </c>
      <c r="L68" s="156"/>
    </row>
    <row r="69" spans="1:12" ht="39">
      <c r="A69" s="111">
        <f t="shared" si="10"/>
        <v>56</v>
      </c>
      <c r="B69" s="152" t="s">
        <v>139</v>
      </c>
      <c r="C69" s="114" t="s">
        <v>120</v>
      </c>
      <c r="D69" s="153" t="s">
        <v>175</v>
      </c>
      <c r="E69" s="152" t="s">
        <v>1</v>
      </c>
      <c r="F69" s="154">
        <v>6</v>
      </c>
      <c r="G69" s="57"/>
      <c r="H69" s="155">
        <f t="shared" si="11"/>
        <v>0</v>
      </c>
      <c r="L69" s="156"/>
    </row>
    <row r="70" spans="1:12" ht="48.75" customHeight="1">
      <c r="A70" s="111">
        <f t="shared" si="10"/>
        <v>57</v>
      </c>
      <c r="B70" s="152" t="s">
        <v>140</v>
      </c>
      <c r="C70" s="114" t="s">
        <v>120</v>
      </c>
      <c r="D70" s="153" t="s">
        <v>231</v>
      </c>
      <c r="E70" s="152" t="s">
        <v>1</v>
      </c>
      <c r="F70" s="154">
        <v>9</v>
      </c>
      <c r="G70" s="57"/>
      <c r="H70" s="155">
        <f t="shared" si="9"/>
        <v>0</v>
      </c>
      <c r="L70" s="156"/>
    </row>
    <row r="71" spans="1:12" ht="47.25" customHeight="1" thickBot="1">
      <c r="A71" s="111">
        <f t="shared" si="10"/>
        <v>58</v>
      </c>
      <c r="B71" s="152" t="s">
        <v>229</v>
      </c>
      <c r="C71" s="114" t="s">
        <v>120</v>
      </c>
      <c r="D71" s="153" t="s">
        <v>193</v>
      </c>
      <c r="E71" s="152" t="s">
        <v>1</v>
      </c>
      <c r="F71" s="154">
        <v>4</v>
      </c>
      <c r="G71" s="57"/>
      <c r="H71" s="155">
        <f t="shared" si="9"/>
        <v>0</v>
      </c>
      <c r="L71" s="156"/>
    </row>
    <row r="72" spans="1:12" s="193" customFormat="1" ht="24" customHeight="1" thickBot="1">
      <c r="A72" s="122"/>
      <c r="B72" s="123" t="s">
        <v>87</v>
      </c>
      <c r="C72" s="123" t="s">
        <v>0</v>
      </c>
      <c r="D72" s="440" t="s">
        <v>186</v>
      </c>
      <c r="E72" s="441"/>
      <c r="F72" s="441"/>
      <c r="G72" s="222"/>
      <c r="H72" s="208">
        <f>SUM(H56:H71)</f>
        <v>0</v>
      </c>
      <c r="I72" s="191"/>
      <c r="J72" s="192"/>
      <c r="L72" s="156"/>
    </row>
    <row r="73" spans="1:12" ht="27.95" customHeight="1">
      <c r="A73" s="147"/>
      <c r="B73" s="148" t="s">
        <v>88</v>
      </c>
      <c r="C73" s="148"/>
      <c r="D73" s="442" t="s">
        <v>187</v>
      </c>
      <c r="E73" s="443"/>
      <c r="F73" s="443"/>
      <c r="G73" s="149"/>
      <c r="H73" s="150"/>
      <c r="L73" s="156"/>
    </row>
    <row r="74" spans="1:12" ht="39">
      <c r="A74" s="179">
        <f>A71+1</f>
        <v>59</v>
      </c>
      <c r="B74" s="180" t="s">
        <v>101</v>
      </c>
      <c r="C74" s="194" t="s">
        <v>120</v>
      </c>
      <c r="D74" s="195" t="s">
        <v>152</v>
      </c>
      <c r="E74" s="180" t="s">
        <v>3</v>
      </c>
      <c r="F74" s="196">
        <v>13.6</v>
      </c>
      <c r="G74" s="58"/>
      <c r="H74" s="183">
        <f t="shared" ref="H74:H85" si="12">ROUND(F74*G74,2)</f>
        <v>0</v>
      </c>
      <c r="L74" s="156"/>
    </row>
    <row r="75" spans="1:12" ht="39">
      <c r="A75" s="111">
        <f>A74+1</f>
        <v>60</v>
      </c>
      <c r="B75" s="152" t="s">
        <v>102</v>
      </c>
      <c r="C75" s="114" t="s">
        <v>120</v>
      </c>
      <c r="D75" s="153" t="s">
        <v>156</v>
      </c>
      <c r="E75" s="152" t="s">
        <v>3</v>
      </c>
      <c r="F75" s="154">
        <v>27</v>
      </c>
      <c r="G75" s="57"/>
      <c r="H75" s="155">
        <f t="shared" si="12"/>
        <v>0</v>
      </c>
      <c r="L75" s="156"/>
    </row>
    <row r="76" spans="1:12" ht="39">
      <c r="A76" s="111">
        <f>A75+1</f>
        <v>61</v>
      </c>
      <c r="B76" s="152" t="s">
        <v>103</v>
      </c>
      <c r="C76" s="114" t="s">
        <v>120</v>
      </c>
      <c r="D76" s="153" t="s">
        <v>153</v>
      </c>
      <c r="E76" s="152" t="s">
        <v>3</v>
      </c>
      <c r="F76" s="154">
        <v>161.5</v>
      </c>
      <c r="G76" s="57"/>
      <c r="H76" s="155">
        <f t="shared" si="12"/>
        <v>0</v>
      </c>
      <c r="L76" s="156"/>
    </row>
    <row r="77" spans="1:12" ht="39">
      <c r="A77" s="111">
        <f t="shared" ref="A77:A85" si="13">A76+1</f>
        <v>62</v>
      </c>
      <c r="B77" s="152" t="s">
        <v>104</v>
      </c>
      <c r="C77" s="114" t="s">
        <v>120</v>
      </c>
      <c r="D77" s="153" t="s">
        <v>154</v>
      </c>
      <c r="E77" s="152" t="s">
        <v>3</v>
      </c>
      <c r="F77" s="154">
        <v>38.5</v>
      </c>
      <c r="G77" s="57"/>
      <c r="H77" s="155">
        <f t="shared" si="12"/>
        <v>0</v>
      </c>
      <c r="L77" s="156"/>
    </row>
    <row r="78" spans="1:12" ht="45">
      <c r="A78" s="111">
        <f t="shared" si="13"/>
        <v>63</v>
      </c>
      <c r="B78" s="152" t="s">
        <v>105</v>
      </c>
      <c r="C78" s="114" t="s">
        <v>120</v>
      </c>
      <c r="D78" s="153" t="s">
        <v>497</v>
      </c>
      <c r="E78" s="152" t="s">
        <v>1</v>
      </c>
      <c r="F78" s="154">
        <v>1</v>
      </c>
      <c r="G78" s="57"/>
      <c r="H78" s="155">
        <f t="shared" si="12"/>
        <v>0</v>
      </c>
      <c r="L78" s="156"/>
    </row>
    <row r="79" spans="1:12" ht="39">
      <c r="A79" s="111">
        <f t="shared" si="13"/>
        <v>64</v>
      </c>
      <c r="B79" s="152" t="s">
        <v>106</v>
      </c>
      <c r="C79" s="114" t="s">
        <v>120</v>
      </c>
      <c r="D79" s="153" t="s">
        <v>443</v>
      </c>
      <c r="E79" s="152" t="s">
        <v>1</v>
      </c>
      <c r="F79" s="154">
        <v>1</v>
      </c>
      <c r="G79" s="57"/>
      <c r="H79" s="155">
        <f t="shared" si="12"/>
        <v>0</v>
      </c>
      <c r="L79" s="156"/>
    </row>
    <row r="80" spans="1:12" ht="39">
      <c r="A80" s="111">
        <f t="shared" si="13"/>
        <v>65</v>
      </c>
      <c r="B80" s="152" t="s">
        <v>141</v>
      </c>
      <c r="C80" s="114" t="s">
        <v>120</v>
      </c>
      <c r="D80" s="153" t="s">
        <v>444</v>
      </c>
      <c r="E80" s="152" t="s">
        <v>1</v>
      </c>
      <c r="F80" s="154">
        <v>1</v>
      </c>
      <c r="G80" s="57"/>
      <c r="H80" s="155">
        <f t="shared" si="12"/>
        <v>0</v>
      </c>
      <c r="L80" s="156"/>
    </row>
    <row r="81" spans="1:12" ht="42.6" customHeight="1">
      <c r="A81" s="111">
        <f t="shared" si="13"/>
        <v>66</v>
      </c>
      <c r="B81" s="152" t="s">
        <v>142</v>
      </c>
      <c r="C81" s="114" t="s">
        <v>120</v>
      </c>
      <c r="D81" s="153" t="s">
        <v>194</v>
      </c>
      <c r="E81" s="152" t="s">
        <v>1</v>
      </c>
      <c r="F81" s="154">
        <v>1</v>
      </c>
      <c r="G81" s="57"/>
      <c r="H81" s="155">
        <f t="shared" si="12"/>
        <v>0</v>
      </c>
      <c r="L81" s="156"/>
    </row>
    <row r="82" spans="1:12" ht="46.5" customHeight="1">
      <c r="A82" s="111">
        <f t="shared" si="13"/>
        <v>67</v>
      </c>
      <c r="B82" s="152" t="s">
        <v>146</v>
      </c>
      <c r="C82" s="114" t="s">
        <v>120</v>
      </c>
      <c r="D82" s="153" t="s">
        <v>195</v>
      </c>
      <c r="E82" s="152" t="s">
        <v>1</v>
      </c>
      <c r="F82" s="154">
        <v>4</v>
      </c>
      <c r="G82" s="57"/>
      <c r="H82" s="155">
        <f t="shared" si="12"/>
        <v>0</v>
      </c>
      <c r="L82" s="156"/>
    </row>
    <row r="83" spans="1:12" ht="44.25" customHeight="1">
      <c r="A83" s="111">
        <f t="shared" si="13"/>
        <v>68</v>
      </c>
      <c r="B83" s="152" t="s">
        <v>224</v>
      </c>
      <c r="C83" s="114" t="s">
        <v>120</v>
      </c>
      <c r="D83" s="153" t="s">
        <v>173</v>
      </c>
      <c r="E83" s="152" t="s">
        <v>1</v>
      </c>
      <c r="F83" s="154">
        <v>5</v>
      </c>
      <c r="G83" s="57"/>
      <c r="H83" s="155">
        <f t="shared" si="12"/>
        <v>0</v>
      </c>
      <c r="L83" s="156"/>
    </row>
    <row r="84" spans="1:12" ht="42.6" customHeight="1">
      <c r="A84" s="111">
        <f t="shared" si="13"/>
        <v>69</v>
      </c>
      <c r="B84" s="152" t="s">
        <v>242</v>
      </c>
      <c r="C84" s="114" t="s">
        <v>120</v>
      </c>
      <c r="D84" s="153" t="s">
        <v>196</v>
      </c>
      <c r="E84" s="152" t="s">
        <v>1</v>
      </c>
      <c r="F84" s="154">
        <v>4</v>
      </c>
      <c r="G84" s="57"/>
      <c r="H84" s="155">
        <f t="shared" si="12"/>
        <v>0</v>
      </c>
      <c r="L84" s="156"/>
    </row>
    <row r="85" spans="1:12" ht="45.75" thickBot="1">
      <c r="A85" s="111">
        <f t="shared" si="13"/>
        <v>70</v>
      </c>
      <c r="B85" s="152" t="s">
        <v>243</v>
      </c>
      <c r="C85" s="114" t="s">
        <v>120</v>
      </c>
      <c r="D85" s="153" t="s">
        <v>197</v>
      </c>
      <c r="E85" s="152" t="s">
        <v>1</v>
      </c>
      <c r="F85" s="154">
        <v>4</v>
      </c>
      <c r="G85" s="57"/>
      <c r="H85" s="155">
        <f t="shared" si="12"/>
        <v>0</v>
      </c>
      <c r="L85" s="156"/>
    </row>
    <row r="86" spans="1:12" s="193" customFormat="1" ht="24" customHeight="1" thickBot="1">
      <c r="A86" s="163"/>
      <c r="B86" s="164" t="s">
        <v>88</v>
      </c>
      <c r="C86" s="164" t="s">
        <v>0</v>
      </c>
      <c r="D86" s="440" t="s">
        <v>188</v>
      </c>
      <c r="E86" s="441"/>
      <c r="F86" s="441"/>
      <c r="G86" s="197"/>
      <c r="H86" s="166">
        <f>SUM(H74:H85)</f>
        <v>0</v>
      </c>
      <c r="I86" s="191"/>
      <c r="J86" s="192"/>
      <c r="L86" s="156"/>
    </row>
    <row r="87" spans="1:12" ht="27.95" customHeight="1">
      <c r="A87" s="147"/>
      <c r="B87" s="148" t="s">
        <v>56</v>
      </c>
      <c r="C87" s="148"/>
      <c r="D87" s="442" t="s">
        <v>415</v>
      </c>
      <c r="E87" s="443"/>
      <c r="F87" s="443"/>
      <c r="G87" s="149"/>
      <c r="H87" s="150"/>
      <c r="I87" s="198"/>
      <c r="L87" s="156"/>
    </row>
    <row r="88" spans="1:12" ht="39">
      <c r="A88" s="179">
        <f>A85+1</f>
        <v>71</v>
      </c>
      <c r="B88" s="180" t="s">
        <v>57</v>
      </c>
      <c r="C88" s="199" t="s">
        <v>120</v>
      </c>
      <c r="D88" s="195" t="s">
        <v>152</v>
      </c>
      <c r="E88" s="180" t="s">
        <v>3</v>
      </c>
      <c r="F88" s="196">
        <v>25.2</v>
      </c>
      <c r="G88" s="58"/>
      <c r="H88" s="183">
        <f t="shared" ref="H88:H94" si="14">ROUND(F88*G88,2)</f>
        <v>0</v>
      </c>
      <c r="L88" s="156"/>
    </row>
    <row r="89" spans="1:12" ht="39">
      <c r="A89" s="111">
        <f>A88+1</f>
        <v>72</v>
      </c>
      <c r="B89" s="152" t="s">
        <v>58</v>
      </c>
      <c r="C89" s="200" t="s">
        <v>120</v>
      </c>
      <c r="D89" s="153" t="s">
        <v>153</v>
      </c>
      <c r="E89" s="152" t="s">
        <v>3</v>
      </c>
      <c r="F89" s="154">
        <v>101.5</v>
      </c>
      <c r="G89" s="57"/>
      <c r="H89" s="155">
        <f t="shared" si="14"/>
        <v>0</v>
      </c>
      <c r="L89" s="156"/>
    </row>
    <row r="90" spans="1:12" ht="39">
      <c r="A90" s="111">
        <f t="shared" ref="A90:A94" si="15">A89+1</f>
        <v>73</v>
      </c>
      <c r="B90" s="152" t="s">
        <v>59</v>
      </c>
      <c r="C90" s="200" t="s">
        <v>120</v>
      </c>
      <c r="D90" s="153" t="s">
        <v>445</v>
      </c>
      <c r="E90" s="152" t="s">
        <v>1</v>
      </c>
      <c r="F90" s="154">
        <v>1</v>
      </c>
      <c r="G90" s="57"/>
      <c r="H90" s="155">
        <f t="shared" si="14"/>
        <v>0</v>
      </c>
      <c r="L90" s="156"/>
    </row>
    <row r="91" spans="1:12" ht="45">
      <c r="A91" s="111">
        <f t="shared" si="15"/>
        <v>74</v>
      </c>
      <c r="B91" s="152" t="s">
        <v>60</v>
      </c>
      <c r="C91" s="200" t="s">
        <v>120</v>
      </c>
      <c r="D91" s="153" t="s">
        <v>198</v>
      </c>
      <c r="E91" s="152" t="s">
        <v>1</v>
      </c>
      <c r="F91" s="154">
        <v>5</v>
      </c>
      <c r="G91" s="57"/>
      <c r="H91" s="155">
        <f t="shared" si="14"/>
        <v>0</v>
      </c>
      <c r="L91" s="156"/>
    </row>
    <row r="92" spans="1:12" ht="39">
      <c r="A92" s="111">
        <f t="shared" si="15"/>
        <v>75</v>
      </c>
      <c r="B92" s="152" t="s">
        <v>61</v>
      </c>
      <c r="C92" s="114" t="s">
        <v>120</v>
      </c>
      <c r="D92" s="153" t="s">
        <v>173</v>
      </c>
      <c r="E92" s="152" t="s">
        <v>1</v>
      </c>
      <c r="F92" s="154">
        <v>5</v>
      </c>
      <c r="G92" s="57"/>
      <c r="H92" s="155">
        <f t="shared" si="14"/>
        <v>0</v>
      </c>
      <c r="L92" s="156"/>
    </row>
    <row r="93" spans="1:12" ht="39">
      <c r="A93" s="111">
        <f t="shared" si="15"/>
        <v>76</v>
      </c>
      <c r="B93" s="152" t="s">
        <v>148</v>
      </c>
      <c r="C93" s="114" t="s">
        <v>120</v>
      </c>
      <c r="D93" s="153" t="s">
        <v>199</v>
      </c>
      <c r="E93" s="152" t="s">
        <v>1</v>
      </c>
      <c r="F93" s="154">
        <v>1</v>
      </c>
      <c r="G93" s="57"/>
      <c r="H93" s="155">
        <f t="shared" si="14"/>
        <v>0</v>
      </c>
      <c r="L93" s="156"/>
    </row>
    <row r="94" spans="1:12" ht="45.75" thickBot="1">
      <c r="A94" s="111">
        <f t="shared" si="15"/>
        <v>77</v>
      </c>
      <c r="B94" s="152" t="s">
        <v>149</v>
      </c>
      <c r="C94" s="114" t="s">
        <v>120</v>
      </c>
      <c r="D94" s="153" t="s">
        <v>200</v>
      </c>
      <c r="E94" s="152" t="s">
        <v>1</v>
      </c>
      <c r="F94" s="154">
        <v>2</v>
      </c>
      <c r="G94" s="57"/>
      <c r="H94" s="155">
        <f t="shared" si="14"/>
        <v>0</v>
      </c>
      <c r="L94" s="156"/>
    </row>
    <row r="95" spans="1:12" s="193" customFormat="1" ht="24" customHeight="1" thickBot="1">
      <c r="A95" s="163"/>
      <c r="B95" s="164" t="s">
        <v>56</v>
      </c>
      <c r="C95" s="164" t="s">
        <v>0</v>
      </c>
      <c r="D95" s="440" t="s">
        <v>416</v>
      </c>
      <c r="E95" s="441"/>
      <c r="F95" s="441"/>
      <c r="G95" s="197"/>
      <c r="H95" s="166">
        <f>SUM(H88:H94)</f>
        <v>0</v>
      </c>
      <c r="I95" s="191"/>
      <c r="J95" s="192"/>
      <c r="L95" s="156"/>
    </row>
    <row r="96" spans="1:12" ht="27.95" customHeight="1">
      <c r="A96" s="147"/>
      <c r="B96" s="148" t="s">
        <v>89</v>
      </c>
      <c r="C96" s="148"/>
      <c r="D96" s="442" t="s">
        <v>189</v>
      </c>
      <c r="E96" s="443"/>
      <c r="F96" s="443"/>
      <c r="G96" s="149"/>
      <c r="H96" s="150"/>
      <c r="L96" s="156"/>
    </row>
    <row r="97" spans="1:12" ht="39">
      <c r="A97" s="111">
        <f>A94+1</f>
        <v>78</v>
      </c>
      <c r="B97" s="152" t="s">
        <v>107</v>
      </c>
      <c r="C97" s="114" t="s">
        <v>120</v>
      </c>
      <c r="D97" s="153" t="s">
        <v>152</v>
      </c>
      <c r="E97" s="152" t="s">
        <v>3</v>
      </c>
      <c r="F97" s="154">
        <v>71.099999999999994</v>
      </c>
      <c r="G97" s="57"/>
      <c r="H97" s="155">
        <f t="shared" ref="H97:H110" si="16">ROUND(F97*G97,2)</f>
        <v>0</v>
      </c>
      <c r="L97" s="156"/>
    </row>
    <row r="98" spans="1:12" ht="39">
      <c r="A98" s="111">
        <f>A97+1</f>
        <v>79</v>
      </c>
      <c r="B98" s="152" t="s">
        <v>108</v>
      </c>
      <c r="C98" s="114" t="s">
        <v>120</v>
      </c>
      <c r="D98" s="153" t="s">
        <v>156</v>
      </c>
      <c r="E98" s="152" t="s">
        <v>3</v>
      </c>
      <c r="F98" s="154">
        <v>59</v>
      </c>
      <c r="G98" s="57"/>
      <c r="H98" s="155">
        <f t="shared" si="16"/>
        <v>0</v>
      </c>
      <c r="L98" s="156"/>
    </row>
    <row r="99" spans="1:12" ht="39">
      <c r="A99" s="111">
        <f t="shared" ref="A99:A110" si="17">A98+1</f>
        <v>80</v>
      </c>
      <c r="B99" s="152" t="s">
        <v>109</v>
      </c>
      <c r="C99" s="114" t="s">
        <v>120</v>
      </c>
      <c r="D99" s="153" t="s">
        <v>153</v>
      </c>
      <c r="E99" s="152" t="s">
        <v>3</v>
      </c>
      <c r="F99" s="154">
        <v>92.2</v>
      </c>
      <c r="G99" s="57"/>
      <c r="H99" s="155">
        <f t="shared" si="16"/>
        <v>0</v>
      </c>
      <c r="L99" s="156"/>
    </row>
    <row r="100" spans="1:12" ht="38.25" customHeight="1">
      <c r="A100" s="111">
        <f t="shared" si="17"/>
        <v>81</v>
      </c>
      <c r="B100" s="152" t="s">
        <v>110</v>
      </c>
      <c r="C100" s="114" t="s">
        <v>120</v>
      </c>
      <c r="D100" s="153" t="s">
        <v>420</v>
      </c>
      <c r="E100" s="152" t="s">
        <v>1</v>
      </c>
      <c r="F100" s="154">
        <v>1</v>
      </c>
      <c r="G100" s="57"/>
      <c r="H100" s="155">
        <f t="shared" si="16"/>
        <v>0</v>
      </c>
      <c r="L100" s="156"/>
    </row>
    <row r="101" spans="1:12" ht="39">
      <c r="A101" s="111">
        <f t="shared" si="17"/>
        <v>82</v>
      </c>
      <c r="B101" s="152" t="s">
        <v>111</v>
      </c>
      <c r="C101" s="114" t="s">
        <v>120</v>
      </c>
      <c r="D101" s="153" t="s">
        <v>244</v>
      </c>
      <c r="E101" s="152" t="s">
        <v>1</v>
      </c>
      <c r="F101" s="154">
        <v>1</v>
      </c>
      <c r="G101" s="57"/>
      <c r="H101" s="155">
        <f t="shared" si="16"/>
        <v>0</v>
      </c>
      <c r="L101" s="156"/>
    </row>
    <row r="102" spans="1:12" ht="45">
      <c r="A102" s="111">
        <f t="shared" si="17"/>
        <v>83</v>
      </c>
      <c r="B102" s="152" t="s">
        <v>112</v>
      </c>
      <c r="C102" s="114" t="s">
        <v>120</v>
      </c>
      <c r="D102" s="153" t="s">
        <v>245</v>
      </c>
      <c r="E102" s="152" t="s">
        <v>1</v>
      </c>
      <c r="F102" s="154">
        <v>2</v>
      </c>
      <c r="G102" s="57"/>
      <c r="H102" s="155">
        <f t="shared" si="16"/>
        <v>0</v>
      </c>
      <c r="L102" s="156"/>
    </row>
    <row r="103" spans="1:12" ht="45">
      <c r="A103" s="111">
        <f t="shared" si="17"/>
        <v>84</v>
      </c>
      <c r="B103" s="152" t="s">
        <v>113</v>
      </c>
      <c r="C103" s="114" t="s">
        <v>120</v>
      </c>
      <c r="D103" s="153" t="s">
        <v>246</v>
      </c>
      <c r="E103" s="152" t="s">
        <v>1</v>
      </c>
      <c r="F103" s="154">
        <v>4</v>
      </c>
      <c r="G103" s="57"/>
      <c r="H103" s="155">
        <f t="shared" si="16"/>
        <v>0</v>
      </c>
      <c r="L103" s="156"/>
    </row>
    <row r="104" spans="1:12" ht="45">
      <c r="A104" s="111">
        <f t="shared" si="17"/>
        <v>85</v>
      </c>
      <c r="B104" s="152" t="s">
        <v>114</v>
      </c>
      <c r="C104" s="114" t="s">
        <v>143</v>
      </c>
      <c r="D104" s="153" t="s">
        <v>201</v>
      </c>
      <c r="E104" s="152" t="s">
        <v>1</v>
      </c>
      <c r="F104" s="154">
        <v>1</v>
      </c>
      <c r="G104" s="57"/>
      <c r="H104" s="155">
        <f t="shared" si="16"/>
        <v>0</v>
      </c>
      <c r="L104" s="156"/>
    </row>
    <row r="105" spans="1:12" ht="39">
      <c r="A105" s="111">
        <f>A104+1</f>
        <v>86</v>
      </c>
      <c r="B105" s="152" t="s">
        <v>115</v>
      </c>
      <c r="C105" s="114" t="s">
        <v>120</v>
      </c>
      <c r="D105" s="153" t="s">
        <v>175</v>
      </c>
      <c r="E105" s="152" t="s">
        <v>1</v>
      </c>
      <c r="F105" s="154">
        <v>8</v>
      </c>
      <c r="G105" s="57"/>
      <c r="H105" s="155">
        <f t="shared" si="16"/>
        <v>0</v>
      </c>
      <c r="L105" s="156"/>
    </row>
    <row r="106" spans="1:12" ht="42.6" customHeight="1">
      <c r="A106" s="111">
        <f t="shared" si="17"/>
        <v>87</v>
      </c>
      <c r="B106" s="152" t="s">
        <v>116</v>
      </c>
      <c r="C106" s="114" t="s">
        <v>120</v>
      </c>
      <c r="D106" s="201" t="s">
        <v>202</v>
      </c>
      <c r="E106" s="152" t="s">
        <v>1</v>
      </c>
      <c r="F106" s="154">
        <v>4</v>
      </c>
      <c r="G106" s="57"/>
      <c r="H106" s="155">
        <f t="shared" si="16"/>
        <v>0</v>
      </c>
      <c r="L106" s="156"/>
    </row>
    <row r="107" spans="1:12" ht="42.6" customHeight="1">
      <c r="A107" s="111">
        <f>A106+1</f>
        <v>88</v>
      </c>
      <c r="B107" s="152" t="s">
        <v>117</v>
      </c>
      <c r="C107" s="114" t="s">
        <v>120</v>
      </c>
      <c r="D107" s="201" t="s">
        <v>421</v>
      </c>
      <c r="E107" s="152" t="s">
        <v>1</v>
      </c>
      <c r="F107" s="154">
        <v>2</v>
      </c>
      <c r="G107" s="57"/>
      <c r="H107" s="155">
        <f t="shared" si="16"/>
        <v>0</v>
      </c>
      <c r="L107" s="156"/>
    </row>
    <row r="108" spans="1:12" ht="45">
      <c r="A108" s="111">
        <f>A107+1</f>
        <v>89</v>
      </c>
      <c r="B108" s="152" t="s">
        <v>118</v>
      </c>
      <c r="C108" s="114" t="s">
        <v>120</v>
      </c>
      <c r="D108" s="153" t="s">
        <v>247</v>
      </c>
      <c r="E108" s="152" t="s">
        <v>1</v>
      </c>
      <c r="F108" s="154">
        <v>3</v>
      </c>
      <c r="G108" s="57"/>
      <c r="H108" s="155">
        <f t="shared" si="16"/>
        <v>0</v>
      </c>
      <c r="L108" s="156"/>
    </row>
    <row r="109" spans="1:12" ht="56.25">
      <c r="A109" s="111">
        <f t="shared" si="17"/>
        <v>90</v>
      </c>
      <c r="B109" s="152" t="s">
        <v>119</v>
      </c>
      <c r="C109" s="114" t="s">
        <v>120</v>
      </c>
      <c r="D109" s="153" t="s">
        <v>428</v>
      </c>
      <c r="E109" s="152" t="s">
        <v>1</v>
      </c>
      <c r="F109" s="154">
        <v>8</v>
      </c>
      <c r="G109" s="57"/>
      <c r="H109" s="155">
        <f t="shared" si="16"/>
        <v>0</v>
      </c>
      <c r="L109" s="156"/>
    </row>
    <row r="110" spans="1:12" ht="57" thickBot="1">
      <c r="A110" s="111">
        <f t="shared" si="17"/>
        <v>91</v>
      </c>
      <c r="B110" s="152" t="s">
        <v>225</v>
      </c>
      <c r="C110" s="114" t="s">
        <v>120</v>
      </c>
      <c r="D110" s="153" t="s">
        <v>413</v>
      </c>
      <c r="E110" s="152" t="s">
        <v>1</v>
      </c>
      <c r="F110" s="154">
        <v>8</v>
      </c>
      <c r="G110" s="57"/>
      <c r="H110" s="155">
        <f t="shared" si="16"/>
        <v>0</v>
      </c>
      <c r="L110" s="156"/>
    </row>
    <row r="111" spans="1:12" s="193" customFormat="1" ht="24" customHeight="1" thickBot="1">
      <c r="A111" s="163"/>
      <c r="B111" s="164" t="s">
        <v>89</v>
      </c>
      <c r="C111" s="164" t="s">
        <v>0</v>
      </c>
      <c r="D111" s="440" t="s">
        <v>267</v>
      </c>
      <c r="E111" s="441"/>
      <c r="F111" s="441"/>
      <c r="G111" s="197"/>
      <c r="H111" s="166">
        <f>SUM(H97:H110)</f>
        <v>0</v>
      </c>
      <c r="I111" s="191"/>
      <c r="J111" s="192"/>
      <c r="L111" s="156"/>
    </row>
    <row r="112" spans="1:12" s="193" customFormat="1" ht="24" customHeight="1">
      <c r="A112" s="202"/>
      <c r="B112" s="148" t="s">
        <v>256</v>
      </c>
      <c r="C112" s="148"/>
      <c r="D112" s="442" t="s">
        <v>435</v>
      </c>
      <c r="E112" s="443"/>
      <c r="F112" s="443"/>
      <c r="G112" s="149"/>
      <c r="H112" s="203">
        <v>0</v>
      </c>
      <c r="I112" s="191"/>
      <c r="J112" s="192"/>
      <c r="L112" s="156"/>
    </row>
    <row r="113" spans="1:12" s="193" customFormat="1" ht="45" customHeight="1">
      <c r="A113" s="204">
        <f>A110+1</f>
        <v>92</v>
      </c>
      <c r="B113" s="180" t="s">
        <v>257</v>
      </c>
      <c r="C113" s="194" t="s">
        <v>548</v>
      </c>
      <c r="D113" s="195" t="s">
        <v>592</v>
      </c>
      <c r="E113" s="180" t="s">
        <v>547</v>
      </c>
      <c r="F113" s="196">
        <v>1338</v>
      </c>
      <c r="G113" s="57"/>
      <c r="H113" s="205">
        <f t="shared" ref="H113:H124" si="18">ROUND(F113*G113,2)</f>
        <v>0</v>
      </c>
      <c r="I113" s="191"/>
      <c r="J113" s="192"/>
      <c r="L113" s="156"/>
    </row>
    <row r="114" spans="1:12" s="193" customFormat="1" ht="45" customHeight="1">
      <c r="A114" s="204">
        <f>A113+1</f>
        <v>93</v>
      </c>
      <c r="B114" s="152" t="s">
        <v>536</v>
      </c>
      <c r="C114" s="114" t="s">
        <v>548</v>
      </c>
      <c r="D114" s="153" t="s">
        <v>593</v>
      </c>
      <c r="E114" s="152" t="s">
        <v>547</v>
      </c>
      <c r="F114" s="154">
        <v>3424</v>
      </c>
      <c r="G114" s="57"/>
      <c r="H114" s="206">
        <f t="shared" si="18"/>
        <v>0</v>
      </c>
      <c r="I114" s="191"/>
      <c r="J114" s="192"/>
      <c r="L114" s="156"/>
    </row>
    <row r="115" spans="1:12" s="193" customFormat="1" ht="45" customHeight="1">
      <c r="A115" s="204">
        <f t="shared" ref="A115:A124" si="19">A114+1</f>
        <v>94</v>
      </c>
      <c r="B115" s="152" t="s">
        <v>537</v>
      </c>
      <c r="C115" s="114" t="s">
        <v>548</v>
      </c>
      <c r="D115" s="153" t="s">
        <v>594</v>
      </c>
      <c r="E115" s="152" t="s">
        <v>547</v>
      </c>
      <c r="F115" s="154">
        <v>1338</v>
      </c>
      <c r="G115" s="57"/>
      <c r="H115" s="206">
        <f t="shared" si="18"/>
        <v>0</v>
      </c>
      <c r="I115" s="191"/>
      <c r="J115" s="192"/>
      <c r="L115" s="156"/>
    </row>
    <row r="116" spans="1:12" s="193" customFormat="1" ht="33.75">
      <c r="A116" s="204">
        <f t="shared" si="19"/>
        <v>95</v>
      </c>
      <c r="B116" s="152" t="s">
        <v>538</v>
      </c>
      <c r="C116" s="114" t="s">
        <v>549</v>
      </c>
      <c r="D116" s="153" t="s">
        <v>595</v>
      </c>
      <c r="E116" s="152" t="s">
        <v>547</v>
      </c>
      <c r="F116" s="154">
        <v>1338</v>
      </c>
      <c r="G116" s="57"/>
      <c r="H116" s="206">
        <f t="shared" si="18"/>
        <v>0</v>
      </c>
      <c r="I116" s="191"/>
      <c r="J116" s="192"/>
      <c r="L116" s="156"/>
    </row>
    <row r="117" spans="1:12" s="193" customFormat="1" ht="23.25">
      <c r="A117" s="204">
        <f t="shared" si="19"/>
        <v>96</v>
      </c>
      <c r="B117" s="152" t="s">
        <v>539</v>
      </c>
      <c r="C117" s="114" t="s">
        <v>550</v>
      </c>
      <c r="D117" s="153" t="s">
        <v>596</v>
      </c>
      <c r="E117" s="152" t="s">
        <v>547</v>
      </c>
      <c r="F117" s="154">
        <v>1338</v>
      </c>
      <c r="G117" s="57"/>
      <c r="H117" s="206">
        <f t="shared" si="18"/>
        <v>0</v>
      </c>
      <c r="I117" s="191"/>
      <c r="J117" s="192"/>
      <c r="L117" s="156"/>
    </row>
    <row r="118" spans="1:12" s="193" customFormat="1" ht="23.25">
      <c r="A118" s="204">
        <f t="shared" si="19"/>
        <v>97</v>
      </c>
      <c r="B118" s="152" t="s">
        <v>540</v>
      </c>
      <c r="C118" s="114" t="s">
        <v>551</v>
      </c>
      <c r="D118" s="153" t="s">
        <v>597</v>
      </c>
      <c r="E118" s="152" t="s">
        <v>547</v>
      </c>
      <c r="F118" s="154">
        <v>1338</v>
      </c>
      <c r="G118" s="57"/>
      <c r="H118" s="206">
        <f t="shared" si="18"/>
        <v>0</v>
      </c>
      <c r="I118" s="191"/>
      <c r="J118" s="192"/>
      <c r="L118" s="156"/>
    </row>
    <row r="119" spans="1:12" s="193" customFormat="1" ht="23.25">
      <c r="A119" s="204">
        <f t="shared" si="19"/>
        <v>98</v>
      </c>
      <c r="B119" s="152" t="s">
        <v>541</v>
      </c>
      <c r="C119" s="114" t="s">
        <v>552</v>
      </c>
      <c r="D119" s="153" t="s">
        <v>598</v>
      </c>
      <c r="E119" s="152" t="s">
        <v>547</v>
      </c>
      <c r="F119" s="154">
        <v>1338</v>
      </c>
      <c r="G119" s="57"/>
      <c r="H119" s="206">
        <f t="shared" si="18"/>
        <v>0</v>
      </c>
      <c r="I119" s="191"/>
      <c r="J119" s="192"/>
      <c r="L119" s="156"/>
    </row>
    <row r="120" spans="1:12" s="193" customFormat="1" ht="23.25">
      <c r="A120" s="204">
        <f t="shared" si="19"/>
        <v>99</v>
      </c>
      <c r="B120" s="152" t="s">
        <v>542</v>
      </c>
      <c r="C120" s="114" t="s">
        <v>553</v>
      </c>
      <c r="D120" s="153" t="s">
        <v>599</v>
      </c>
      <c r="E120" s="152" t="s">
        <v>547</v>
      </c>
      <c r="F120" s="154">
        <v>1338</v>
      </c>
      <c r="G120" s="57"/>
      <c r="H120" s="206">
        <f t="shared" si="18"/>
        <v>0</v>
      </c>
      <c r="I120" s="191"/>
      <c r="J120" s="192"/>
      <c r="L120" s="156"/>
    </row>
    <row r="121" spans="1:12" s="193" customFormat="1" ht="23.25">
      <c r="A121" s="204">
        <f t="shared" si="19"/>
        <v>100</v>
      </c>
      <c r="B121" s="152" t="s">
        <v>543</v>
      </c>
      <c r="C121" s="114" t="s">
        <v>552</v>
      </c>
      <c r="D121" s="153" t="s">
        <v>600</v>
      </c>
      <c r="E121" s="152" t="s">
        <v>547</v>
      </c>
      <c r="F121" s="154">
        <v>1338</v>
      </c>
      <c r="G121" s="57"/>
      <c r="H121" s="206">
        <f t="shared" si="18"/>
        <v>0</v>
      </c>
      <c r="I121" s="191"/>
      <c r="J121" s="192"/>
      <c r="L121" s="156"/>
    </row>
    <row r="122" spans="1:12" s="193" customFormat="1" ht="23.25">
      <c r="A122" s="204">
        <f t="shared" si="19"/>
        <v>101</v>
      </c>
      <c r="B122" s="152" t="s">
        <v>544</v>
      </c>
      <c r="C122" s="114" t="s">
        <v>563</v>
      </c>
      <c r="D122" s="153" t="s">
        <v>601</v>
      </c>
      <c r="E122" s="152" t="s">
        <v>547</v>
      </c>
      <c r="F122" s="154">
        <v>1338</v>
      </c>
      <c r="G122" s="57"/>
      <c r="H122" s="206">
        <f t="shared" si="18"/>
        <v>0</v>
      </c>
      <c r="I122" s="191"/>
      <c r="J122" s="192"/>
      <c r="L122" s="156"/>
    </row>
    <row r="123" spans="1:12" s="193" customFormat="1" ht="23.25">
      <c r="A123" s="204">
        <f t="shared" si="19"/>
        <v>102</v>
      </c>
      <c r="B123" s="152" t="s">
        <v>545</v>
      </c>
      <c r="C123" s="114" t="s">
        <v>552</v>
      </c>
      <c r="D123" s="153" t="s">
        <v>602</v>
      </c>
      <c r="E123" s="152" t="s">
        <v>547</v>
      </c>
      <c r="F123" s="154">
        <v>4762</v>
      </c>
      <c r="G123" s="57"/>
      <c r="H123" s="206">
        <f t="shared" si="18"/>
        <v>0</v>
      </c>
      <c r="I123" s="191"/>
      <c r="J123" s="192"/>
      <c r="L123" s="156"/>
    </row>
    <row r="124" spans="1:12" s="193" customFormat="1" ht="24" thickBot="1">
      <c r="A124" s="204">
        <f t="shared" si="19"/>
        <v>103</v>
      </c>
      <c r="B124" s="152" t="s">
        <v>546</v>
      </c>
      <c r="C124" s="114" t="s">
        <v>564</v>
      </c>
      <c r="D124" s="153" t="s">
        <v>603</v>
      </c>
      <c r="E124" s="152" t="s">
        <v>547</v>
      </c>
      <c r="F124" s="154">
        <v>4762</v>
      </c>
      <c r="G124" s="57"/>
      <c r="H124" s="206">
        <f t="shared" si="18"/>
        <v>0</v>
      </c>
      <c r="I124" s="191"/>
      <c r="J124" s="192"/>
      <c r="L124" s="156"/>
    </row>
    <row r="125" spans="1:12" s="193" customFormat="1" ht="24" customHeight="1" thickBot="1">
      <c r="A125" s="207"/>
      <c r="B125" s="164" t="s">
        <v>256</v>
      </c>
      <c r="C125" s="164" t="s">
        <v>0</v>
      </c>
      <c r="D125" s="440" t="s">
        <v>436</v>
      </c>
      <c r="E125" s="441"/>
      <c r="F125" s="441"/>
      <c r="G125" s="197"/>
      <c r="H125" s="208">
        <f>SUM(H113:H124)</f>
        <v>0</v>
      </c>
      <c r="I125" s="191"/>
      <c r="J125" s="192"/>
      <c r="L125" s="156"/>
    </row>
    <row r="126" spans="1:12" s="193" customFormat="1" ht="24" customHeight="1">
      <c r="A126" s="202"/>
      <c r="B126" s="148" t="s">
        <v>254</v>
      </c>
      <c r="C126" s="148"/>
      <c r="D126" s="442" t="s">
        <v>258</v>
      </c>
      <c r="E126" s="443"/>
      <c r="F126" s="443"/>
      <c r="G126" s="149"/>
      <c r="H126" s="203">
        <v>0</v>
      </c>
      <c r="I126" s="191"/>
      <c r="J126" s="192"/>
      <c r="L126" s="156"/>
    </row>
    <row r="127" spans="1:12" s="193" customFormat="1" ht="45">
      <c r="A127" s="204">
        <f>A124+1</f>
        <v>104</v>
      </c>
      <c r="B127" s="180" t="s">
        <v>255</v>
      </c>
      <c r="C127" s="209" t="s">
        <v>548</v>
      </c>
      <c r="D127" s="210" t="s">
        <v>604</v>
      </c>
      <c r="E127" s="180" t="s">
        <v>547</v>
      </c>
      <c r="F127" s="196">
        <v>1265</v>
      </c>
      <c r="G127" s="57"/>
      <c r="H127" s="205">
        <f t="shared" ref="H127:H135" si="20">ROUND(F127*G127,2)</f>
        <v>0</v>
      </c>
      <c r="I127" s="191"/>
      <c r="J127" s="192"/>
      <c r="L127" s="156"/>
    </row>
    <row r="128" spans="1:12" s="193" customFormat="1" ht="45">
      <c r="A128" s="204">
        <f>A127+1</f>
        <v>105</v>
      </c>
      <c r="B128" s="152" t="s">
        <v>554</v>
      </c>
      <c r="C128" s="114" t="s">
        <v>548</v>
      </c>
      <c r="D128" s="211" t="s">
        <v>605</v>
      </c>
      <c r="E128" s="152" t="s">
        <v>547</v>
      </c>
      <c r="F128" s="154">
        <v>410</v>
      </c>
      <c r="G128" s="57"/>
      <c r="H128" s="206">
        <f t="shared" si="20"/>
        <v>0</v>
      </c>
      <c r="I128" s="191"/>
      <c r="J128" s="192"/>
      <c r="L128" s="156"/>
    </row>
    <row r="129" spans="1:12" s="193" customFormat="1" ht="33.75">
      <c r="A129" s="204">
        <f t="shared" ref="A129:A135" si="21">A128+1</f>
        <v>106</v>
      </c>
      <c r="B129" s="152" t="s">
        <v>556</v>
      </c>
      <c r="C129" s="114" t="s">
        <v>549</v>
      </c>
      <c r="D129" s="153" t="s">
        <v>595</v>
      </c>
      <c r="E129" s="152" t="s">
        <v>547</v>
      </c>
      <c r="F129" s="154">
        <v>410</v>
      </c>
      <c r="G129" s="57"/>
      <c r="H129" s="206">
        <f t="shared" si="20"/>
        <v>0</v>
      </c>
      <c r="I129" s="191"/>
      <c r="J129" s="192"/>
      <c r="L129" s="156"/>
    </row>
    <row r="130" spans="1:12" s="193" customFormat="1" ht="23.25">
      <c r="A130" s="204">
        <f t="shared" si="21"/>
        <v>107</v>
      </c>
      <c r="B130" s="152" t="s">
        <v>557</v>
      </c>
      <c r="C130" s="114" t="s">
        <v>550</v>
      </c>
      <c r="D130" s="153" t="s">
        <v>606</v>
      </c>
      <c r="E130" s="152" t="s">
        <v>547</v>
      </c>
      <c r="F130" s="154">
        <v>410</v>
      </c>
      <c r="G130" s="57"/>
      <c r="H130" s="206">
        <f t="shared" si="20"/>
        <v>0</v>
      </c>
      <c r="I130" s="191"/>
      <c r="J130" s="192"/>
      <c r="L130" s="156"/>
    </row>
    <row r="131" spans="1:12" s="193" customFormat="1" ht="23.25">
      <c r="A131" s="204">
        <f t="shared" si="21"/>
        <v>108</v>
      </c>
      <c r="B131" s="152" t="s">
        <v>558</v>
      </c>
      <c r="C131" s="114" t="s">
        <v>551</v>
      </c>
      <c r="D131" s="153" t="s">
        <v>607</v>
      </c>
      <c r="E131" s="152" t="s">
        <v>547</v>
      </c>
      <c r="F131" s="154">
        <v>410</v>
      </c>
      <c r="G131" s="57"/>
      <c r="H131" s="206">
        <f t="shared" si="20"/>
        <v>0</v>
      </c>
      <c r="I131" s="191"/>
      <c r="J131" s="192"/>
      <c r="L131" s="156"/>
    </row>
    <row r="132" spans="1:12" s="193" customFormat="1" ht="23.25">
      <c r="A132" s="204">
        <f t="shared" si="21"/>
        <v>109</v>
      </c>
      <c r="B132" s="152" t="s">
        <v>559</v>
      </c>
      <c r="C132" s="114" t="s">
        <v>552</v>
      </c>
      <c r="D132" s="153" t="s">
        <v>598</v>
      </c>
      <c r="E132" s="152" t="s">
        <v>547</v>
      </c>
      <c r="F132" s="154">
        <v>410</v>
      </c>
      <c r="G132" s="57"/>
      <c r="H132" s="206">
        <f t="shared" si="20"/>
        <v>0</v>
      </c>
      <c r="I132" s="191"/>
      <c r="J132" s="192"/>
      <c r="L132" s="156"/>
    </row>
    <row r="133" spans="1:12" s="193" customFormat="1" ht="23.25">
      <c r="A133" s="204">
        <f t="shared" si="21"/>
        <v>110</v>
      </c>
      <c r="B133" s="152" t="s">
        <v>560</v>
      </c>
      <c r="C133" s="114" t="s">
        <v>563</v>
      </c>
      <c r="D133" s="153" t="s">
        <v>608</v>
      </c>
      <c r="E133" s="152" t="s">
        <v>547</v>
      </c>
      <c r="F133" s="154">
        <v>410</v>
      </c>
      <c r="G133" s="57"/>
      <c r="H133" s="206">
        <f t="shared" si="20"/>
        <v>0</v>
      </c>
      <c r="I133" s="191"/>
      <c r="J133" s="192"/>
      <c r="L133" s="156"/>
    </row>
    <row r="134" spans="1:12" s="193" customFormat="1" ht="23.25">
      <c r="A134" s="204">
        <f t="shared" si="21"/>
        <v>111</v>
      </c>
      <c r="B134" s="152" t="s">
        <v>561</v>
      </c>
      <c r="C134" s="114" t="s">
        <v>552</v>
      </c>
      <c r="D134" s="153" t="s">
        <v>609</v>
      </c>
      <c r="E134" s="152" t="s">
        <v>547</v>
      </c>
      <c r="F134" s="154">
        <v>1265</v>
      </c>
      <c r="G134" s="57"/>
      <c r="H134" s="206">
        <f t="shared" si="20"/>
        <v>0</v>
      </c>
      <c r="I134" s="191"/>
      <c r="J134" s="192"/>
      <c r="L134" s="156"/>
    </row>
    <row r="135" spans="1:12" s="193" customFormat="1" ht="23.25">
      <c r="A135" s="362">
        <f t="shared" si="21"/>
        <v>112</v>
      </c>
      <c r="B135" s="169" t="s">
        <v>562</v>
      </c>
      <c r="C135" s="170" t="s">
        <v>564</v>
      </c>
      <c r="D135" s="171" t="s">
        <v>610</v>
      </c>
      <c r="E135" s="169" t="s">
        <v>547</v>
      </c>
      <c r="F135" s="172">
        <v>1265</v>
      </c>
      <c r="G135" s="59"/>
      <c r="H135" s="363">
        <f t="shared" si="20"/>
        <v>0</v>
      </c>
      <c r="I135" s="191"/>
      <c r="J135" s="192"/>
      <c r="L135" s="156"/>
    </row>
    <row r="136" spans="1:12" s="193" customFormat="1" ht="24" customHeight="1" thickBot="1">
      <c r="A136" s="359"/>
      <c r="B136" s="176" t="s">
        <v>254</v>
      </c>
      <c r="C136" s="176" t="s">
        <v>0</v>
      </c>
      <c r="D136" s="444" t="s">
        <v>266</v>
      </c>
      <c r="E136" s="445"/>
      <c r="F136" s="445"/>
      <c r="G136" s="360"/>
      <c r="H136" s="361">
        <f>SUM(H127:H135)</f>
        <v>0</v>
      </c>
      <c r="I136" s="191"/>
      <c r="J136" s="192"/>
      <c r="L136" s="156"/>
    </row>
    <row r="137" spans="1:12" s="193" customFormat="1" ht="24" customHeight="1">
      <c r="A137" s="202"/>
      <c r="B137" s="148" t="s">
        <v>259</v>
      </c>
      <c r="C137" s="148"/>
      <c r="D137" s="442" t="s">
        <v>260</v>
      </c>
      <c r="E137" s="443"/>
      <c r="F137" s="443"/>
      <c r="G137" s="149"/>
      <c r="H137" s="203">
        <v>0</v>
      </c>
      <c r="I137" s="191"/>
      <c r="J137" s="192"/>
      <c r="L137" s="156"/>
    </row>
    <row r="138" spans="1:12" s="193" customFormat="1" ht="45" customHeight="1">
      <c r="A138" s="204">
        <f>A135+1</f>
        <v>113</v>
      </c>
      <c r="B138" s="180" t="s">
        <v>261</v>
      </c>
      <c r="C138" s="194" t="s">
        <v>548</v>
      </c>
      <c r="D138" s="195" t="s">
        <v>611</v>
      </c>
      <c r="E138" s="180" t="s">
        <v>547</v>
      </c>
      <c r="F138" s="196">
        <v>484</v>
      </c>
      <c r="G138" s="57"/>
      <c r="H138" s="205">
        <f t="shared" ref="H138:H147" si="22">ROUND(F138*G138,2)</f>
        <v>0</v>
      </c>
      <c r="I138" s="191"/>
      <c r="J138" s="192"/>
      <c r="L138" s="156"/>
    </row>
    <row r="139" spans="1:12" s="193" customFormat="1" ht="45" customHeight="1">
      <c r="A139" s="204">
        <f>A138+1</f>
        <v>114</v>
      </c>
      <c r="B139" s="152" t="s">
        <v>555</v>
      </c>
      <c r="C139" s="114" t="s">
        <v>548</v>
      </c>
      <c r="D139" s="153" t="s">
        <v>612</v>
      </c>
      <c r="E139" s="152" t="s">
        <v>547</v>
      </c>
      <c r="F139" s="154">
        <v>298</v>
      </c>
      <c r="G139" s="57"/>
      <c r="H139" s="206">
        <f t="shared" si="22"/>
        <v>0</v>
      </c>
      <c r="I139" s="191"/>
      <c r="J139" s="192"/>
      <c r="L139" s="156"/>
    </row>
    <row r="140" spans="1:12" s="193" customFormat="1" ht="45">
      <c r="A140" s="204">
        <f t="shared" ref="A140:A147" si="23">A139+1</f>
        <v>115</v>
      </c>
      <c r="B140" s="152" t="s">
        <v>565</v>
      </c>
      <c r="C140" s="114" t="s">
        <v>548</v>
      </c>
      <c r="D140" s="153" t="s">
        <v>613</v>
      </c>
      <c r="E140" s="152" t="s">
        <v>547</v>
      </c>
      <c r="F140" s="154">
        <v>484</v>
      </c>
      <c r="G140" s="57"/>
      <c r="H140" s="206">
        <f t="shared" si="22"/>
        <v>0</v>
      </c>
      <c r="I140" s="191"/>
      <c r="J140" s="192"/>
      <c r="L140" s="156"/>
    </row>
    <row r="141" spans="1:12" s="193" customFormat="1" ht="33.75">
      <c r="A141" s="204">
        <f t="shared" si="23"/>
        <v>116</v>
      </c>
      <c r="B141" s="152" t="s">
        <v>566</v>
      </c>
      <c r="C141" s="114" t="s">
        <v>549</v>
      </c>
      <c r="D141" s="153" t="s">
        <v>595</v>
      </c>
      <c r="E141" s="152" t="s">
        <v>547</v>
      </c>
      <c r="F141" s="154">
        <v>484</v>
      </c>
      <c r="G141" s="57"/>
      <c r="H141" s="206">
        <f t="shared" si="22"/>
        <v>0</v>
      </c>
      <c r="I141" s="191"/>
      <c r="J141" s="192"/>
      <c r="L141" s="156"/>
    </row>
    <row r="142" spans="1:12" s="193" customFormat="1" ht="23.25">
      <c r="A142" s="204">
        <f t="shared" si="23"/>
        <v>117</v>
      </c>
      <c r="B142" s="152" t="s">
        <v>567</v>
      </c>
      <c r="C142" s="114" t="s">
        <v>550</v>
      </c>
      <c r="D142" s="153" t="s">
        <v>606</v>
      </c>
      <c r="E142" s="152" t="s">
        <v>547</v>
      </c>
      <c r="F142" s="154">
        <v>484</v>
      </c>
      <c r="G142" s="57"/>
      <c r="H142" s="206">
        <f t="shared" si="22"/>
        <v>0</v>
      </c>
      <c r="I142" s="191"/>
      <c r="J142" s="192"/>
      <c r="L142" s="156"/>
    </row>
    <row r="143" spans="1:12" s="193" customFormat="1" ht="23.25">
      <c r="A143" s="204">
        <f t="shared" si="23"/>
        <v>118</v>
      </c>
      <c r="B143" s="152" t="s">
        <v>568</v>
      </c>
      <c r="C143" s="114" t="s">
        <v>551</v>
      </c>
      <c r="D143" s="153" t="s">
        <v>607</v>
      </c>
      <c r="E143" s="152" t="s">
        <v>547</v>
      </c>
      <c r="F143" s="154">
        <v>484</v>
      </c>
      <c r="G143" s="57"/>
      <c r="H143" s="206">
        <f t="shared" si="22"/>
        <v>0</v>
      </c>
      <c r="I143" s="191"/>
      <c r="J143" s="192"/>
      <c r="L143" s="156"/>
    </row>
    <row r="144" spans="1:12" s="193" customFormat="1" ht="23.25">
      <c r="A144" s="204">
        <f t="shared" si="23"/>
        <v>119</v>
      </c>
      <c r="B144" s="152" t="s">
        <v>569</v>
      </c>
      <c r="C144" s="114" t="s">
        <v>552</v>
      </c>
      <c r="D144" s="153" t="s">
        <v>598</v>
      </c>
      <c r="E144" s="152" t="s">
        <v>547</v>
      </c>
      <c r="F144" s="154">
        <v>484</v>
      </c>
      <c r="G144" s="57"/>
      <c r="H144" s="206">
        <f t="shared" si="22"/>
        <v>0</v>
      </c>
      <c r="I144" s="191"/>
      <c r="J144" s="192"/>
      <c r="L144" s="156"/>
    </row>
    <row r="145" spans="1:12" s="193" customFormat="1" ht="23.25">
      <c r="A145" s="204">
        <f t="shared" si="23"/>
        <v>120</v>
      </c>
      <c r="B145" s="152" t="s">
        <v>570</v>
      </c>
      <c r="C145" s="114" t="s">
        <v>563</v>
      </c>
      <c r="D145" s="153" t="s">
        <v>608</v>
      </c>
      <c r="E145" s="152" t="s">
        <v>547</v>
      </c>
      <c r="F145" s="154">
        <v>484</v>
      </c>
      <c r="G145" s="57"/>
      <c r="H145" s="206">
        <f t="shared" si="22"/>
        <v>0</v>
      </c>
      <c r="I145" s="191"/>
      <c r="J145" s="192"/>
      <c r="L145" s="156"/>
    </row>
    <row r="146" spans="1:12" s="193" customFormat="1" ht="23.25">
      <c r="A146" s="204">
        <f t="shared" si="23"/>
        <v>121</v>
      </c>
      <c r="B146" s="152" t="s">
        <v>571</v>
      </c>
      <c r="C146" s="114" t="s">
        <v>552</v>
      </c>
      <c r="D146" s="153" t="s">
        <v>609</v>
      </c>
      <c r="E146" s="152" t="s">
        <v>547</v>
      </c>
      <c r="F146" s="154">
        <v>782</v>
      </c>
      <c r="G146" s="57"/>
      <c r="H146" s="206">
        <f t="shared" si="22"/>
        <v>0</v>
      </c>
      <c r="I146" s="191"/>
      <c r="J146" s="192"/>
      <c r="L146" s="156"/>
    </row>
    <row r="147" spans="1:12" s="193" customFormat="1" ht="24" thickBot="1">
      <c r="A147" s="204">
        <f t="shared" si="23"/>
        <v>122</v>
      </c>
      <c r="B147" s="152" t="s">
        <v>572</v>
      </c>
      <c r="C147" s="114" t="s">
        <v>564</v>
      </c>
      <c r="D147" s="153" t="s">
        <v>610</v>
      </c>
      <c r="E147" s="152" t="s">
        <v>547</v>
      </c>
      <c r="F147" s="154">
        <v>782</v>
      </c>
      <c r="G147" s="57"/>
      <c r="H147" s="206">
        <f t="shared" si="22"/>
        <v>0</v>
      </c>
      <c r="I147" s="191"/>
      <c r="J147" s="192"/>
      <c r="L147" s="156"/>
    </row>
    <row r="148" spans="1:12" s="193" customFormat="1" ht="24" customHeight="1" thickBot="1">
      <c r="A148" s="207"/>
      <c r="B148" s="164" t="s">
        <v>259</v>
      </c>
      <c r="C148" s="164" t="s">
        <v>0</v>
      </c>
      <c r="D148" s="440" t="s">
        <v>268</v>
      </c>
      <c r="E148" s="441"/>
      <c r="F148" s="441"/>
      <c r="G148" s="197"/>
      <c r="H148" s="208">
        <f>SUM(H138:H147)</f>
        <v>0</v>
      </c>
      <c r="I148" s="191"/>
      <c r="J148" s="192"/>
      <c r="L148" s="156"/>
    </row>
    <row r="149" spans="1:12" s="193" customFormat="1" ht="24" customHeight="1">
      <c r="A149" s="202"/>
      <c r="B149" s="148" t="s">
        <v>262</v>
      </c>
      <c r="C149" s="148"/>
      <c r="D149" s="442" t="s">
        <v>417</v>
      </c>
      <c r="E149" s="443"/>
      <c r="F149" s="443"/>
      <c r="G149" s="149"/>
      <c r="H149" s="203">
        <v>0</v>
      </c>
      <c r="I149" s="191"/>
      <c r="J149" s="192"/>
      <c r="L149" s="156"/>
    </row>
    <row r="150" spans="1:12" s="193" customFormat="1" ht="45" customHeight="1">
      <c r="A150" s="364">
        <f>A147+1</f>
        <v>123</v>
      </c>
      <c r="B150" s="180" t="s">
        <v>263</v>
      </c>
      <c r="C150" s="194" t="s">
        <v>548</v>
      </c>
      <c r="D150" s="195" t="s">
        <v>612</v>
      </c>
      <c r="E150" s="180" t="s">
        <v>547</v>
      </c>
      <c r="F150" s="196">
        <v>369</v>
      </c>
      <c r="G150" s="58"/>
      <c r="H150" s="205">
        <f t="shared" ref="H150:H158" si="24">ROUND(F150*G150,2)</f>
        <v>0</v>
      </c>
      <c r="I150" s="191"/>
      <c r="J150" s="192"/>
      <c r="L150" s="156"/>
    </row>
    <row r="151" spans="1:12" s="193" customFormat="1" ht="45">
      <c r="A151" s="204">
        <f>A150+1</f>
        <v>124</v>
      </c>
      <c r="B151" s="152" t="s">
        <v>573</v>
      </c>
      <c r="C151" s="114" t="s">
        <v>548</v>
      </c>
      <c r="D151" s="153" t="s">
        <v>613</v>
      </c>
      <c r="E151" s="152" t="s">
        <v>547</v>
      </c>
      <c r="F151" s="154">
        <v>177</v>
      </c>
      <c r="G151" s="57"/>
      <c r="H151" s="206">
        <f t="shared" si="24"/>
        <v>0</v>
      </c>
      <c r="I151" s="191"/>
      <c r="J151" s="192"/>
      <c r="L151" s="156"/>
    </row>
    <row r="152" spans="1:12" s="193" customFormat="1" ht="33.75">
      <c r="A152" s="204">
        <f t="shared" ref="A152:A158" si="25">A151+1</f>
        <v>125</v>
      </c>
      <c r="B152" s="152" t="s">
        <v>574</v>
      </c>
      <c r="C152" s="114" t="s">
        <v>549</v>
      </c>
      <c r="D152" s="153" t="s">
        <v>595</v>
      </c>
      <c r="E152" s="152" t="s">
        <v>547</v>
      </c>
      <c r="F152" s="154">
        <v>177</v>
      </c>
      <c r="G152" s="57"/>
      <c r="H152" s="206">
        <f t="shared" si="24"/>
        <v>0</v>
      </c>
      <c r="I152" s="191"/>
      <c r="J152" s="192"/>
      <c r="L152" s="156"/>
    </row>
    <row r="153" spans="1:12" s="193" customFormat="1" ht="23.25">
      <c r="A153" s="204">
        <f t="shared" si="25"/>
        <v>126</v>
      </c>
      <c r="B153" s="152" t="s">
        <v>575</v>
      </c>
      <c r="C153" s="114" t="s">
        <v>550</v>
      </c>
      <c r="D153" s="153" t="s">
        <v>596</v>
      </c>
      <c r="E153" s="152" t="s">
        <v>547</v>
      </c>
      <c r="F153" s="154">
        <v>177</v>
      </c>
      <c r="G153" s="57"/>
      <c r="H153" s="206">
        <f t="shared" si="24"/>
        <v>0</v>
      </c>
      <c r="I153" s="191"/>
      <c r="J153" s="192"/>
      <c r="L153" s="156"/>
    </row>
    <row r="154" spans="1:12" s="193" customFormat="1" ht="23.25">
      <c r="A154" s="204">
        <f t="shared" si="25"/>
        <v>127</v>
      </c>
      <c r="B154" s="152" t="s">
        <v>576</v>
      </c>
      <c r="C154" s="114" t="s">
        <v>551</v>
      </c>
      <c r="D154" s="153" t="s">
        <v>607</v>
      </c>
      <c r="E154" s="152" t="s">
        <v>547</v>
      </c>
      <c r="F154" s="154">
        <v>177</v>
      </c>
      <c r="G154" s="57"/>
      <c r="H154" s="206">
        <f t="shared" si="24"/>
        <v>0</v>
      </c>
      <c r="I154" s="191"/>
      <c r="J154" s="192"/>
      <c r="L154" s="156"/>
    </row>
    <row r="155" spans="1:12" s="193" customFormat="1" ht="23.25">
      <c r="A155" s="204">
        <f t="shared" si="25"/>
        <v>128</v>
      </c>
      <c r="B155" s="152" t="s">
        <v>577</v>
      </c>
      <c r="C155" s="114" t="s">
        <v>552</v>
      </c>
      <c r="D155" s="153" t="s">
        <v>598</v>
      </c>
      <c r="E155" s="152" t="s">
        <v>547</v>
      </c>
      <c r="F155" s="154">
        <v>177</v>
      </c>
      <c r="G155" s="57"/>
      <c r="H155" s="206">
        <f t="shared" si="24"/>
        <v>0</v>
      </c>
      <c r="I155" s="191"/>
      <c r="J155" s="192"/>
      <c r="L155" s="156"/>
    </row>
    <row r="156" spans="1:12" s="193" customFormat="1" ht="23.25">
      <c r="A156" s="204">
        <f t="shared" si="25"/>
        <v>129</v>
      </c>
      <c r="B156" s="152" t="s">
        <v>578</v>
      </c>
      <c r="C156" s="114" t="s">
        <v>563</v>
      </c>
      <c r="D156" s="153" t="s">
        <v>608</v>
      </c>
      <c r="E156" s="152" t="s">
        <v>547</v>
      </c>
      <c r="F156" s="154">
        <v>177</v>
      </c>
      <c r="G156" s="57"/>
      <c r="H156" s="206">
        <f t="shared" si="24"/>
        <v>0</v>
      </c>
      <c r="I156" s="191"/>
      <c r="J156" s="192"/>
      <c r="L156" s="156"/>
    </row>
    <row r="157" spans="1:12" s="193" customFormat="1" ht="23.25">
      <c r="A157" s="204">
        <f t="shared" si="25"/>
        <v>130</v>
      </c>
      <c r="B157" s="152" t="s">
        <v>579</v>
      </c>
      <c r="C157" s="114" t="s">
        <v>552</v>
      </c>
      <c r="D157" s="153" t="s">
        <v>602</v>
      </c>
      <c r="E157" s="152" t="s">
        <v>547</v>
      </c>
      <c r="F157" s="154">
        <v>369</v>
      </c>
      <c r="G157" s="57"/>
      <c r="H157" s="206">
        <f t="shared" si="24"/>
        <v>0</v>
      </c>
      <c r="I157" s="191"/>
      <c r="J157" s="192"/>
      <c r="L157" s="156"/>
    </row>
    <row r="158" spans="1:12" s="193" customFormat="1" ht="24" thickBot="1">
      <c r="A158" s="204">
        <f t="shared" si="25"/>
        <v>131</v>
      </c>
      <c r="B158" s="152" t="s">
        <v>580</v>
      </c>
      <c r="C158" s="114" t="s">
        <v>564</v>
      </c>
      <c r="D158" s="153" t="s">
        <v>614</v>
      </c>
      <c r="E158" s="152" t="s">
        <v>547</v>
      </c>
      <c r="F158" s="154">
        <v>369</v>
      </c>
      <c r="G158" s="57"/>
      <c r="H158" s="206">
        <f t="shared" si="24"/>
        <v>0</v>
      </c>
      <c r="I158" s="191"/>
      <c r="J158" s="192"/>
      <c r="L158" s="156"/>
    </row>
    <row r="159" spans="1:12" s="193" customFormat="1" ht="24" customHeight="1" thickBot="1">
      <c r="A159" s="207"/>
      <c r="B159" s="164" t="s">
        <v>262</v>
      </c>
      <c r="C159" s="164" t="s">
        <v>0</v>
      </c>
      <c r="D159" s="440" t="s">
        <v>418</v>
      </c>
      <c r="E159" s="441"/>
      <c r="F159" s="441"/>
      <c r="G159" s="197"/>
      <c r="H159" s="208">
        <f>SUM(H150:H158)</f>
        <v>0</v>
      </c>
      <c r="I159" s="191"/>
      <c r="J159" s="192"/>
      <c r="L159" s="156"/>
    </row>
    <row r="160" spans="1:12" s="193" customFormat="1" ht="24" customHeight="1">
      <c r="A160" s="202"/>
      <c r="B160" s="148" t="s">
        <v>264</v>
      </c>
      <c r="C160" s="148"/>
      <c r="D160" s="442" t="s">
        <v>582</v>
      </c>
      <c r="E160" s="443"/>
      <c r="F160" s="443"/>
      <c r="G160" s="149"/>
      <c r="H160" s="203">
        <v>0</v>
      </c>
      <c r="I160" s="191"/>
      <c r="J160" s="192"/>
      <c r="L160" s="156"/>
    </row>
    <row r="161" spans="1:12" s="193" customFormat="1" ht="45" customHeight="1">
      <c r="A161" s="204">
        <f>A158+1</f>
        <v>132</v>
      </c>
      <c r="B161" s="180" t="s">
        <v>265</v>
      </c>
      <c r="C161" s="194" t="s">
        <v>548</v>
      </c>
      <c r="D161" s="195" t="s">
        <v>615</v>
      </c>
      <c r="E161" s="180" t="s">
        <v>547</v>
      </c>
      <c r="F161" s="196">
        <v>167</v>
      </c>
      <c r="G161" s="57"/>
      <c r="H161" s="205">
        <f t="shared" ref="H161:H170" si="26">ROUND(F161*G161,2)</f>
        <v>0</v>
      </c>
      <c r="I161" s="191"/>
      <c r="J161" s="192"/>
      <c r="L161" s="156"/>
    </row>
    <row r="162" spans="1:12" s="193" customFormat="1" ht="45" customHeight="1">
      <c r="A162" s="204">
        <f>A161+1</f>
        <v>133</v>
      </c>
      <c r="B162" s="152" t="s">
        <v>583</v>
      </c>
      <c r="C162" s="114" t="s">
        <v>548</v>
      </c>
      <c r="D162" s="153" t="s">
        <v>612</v>
      </c>
      <c r="E162" s="152" t="s">
        <v>547</v>
      </c>
      <c r="F162" s="154">
        <v>361</v>
      </c>
      <c r="G162" s="57"/>
      <c r="H162" s="206">
        <f t="shared" si="26"/>
        <v>0</v>
      </c>
      <c r="I162" s="191"/>
      <c r="J162" s="192"/>
      <c r="L162" s="156"/>
    </row>
    <row r="163" spans="1:12" s="193" customFormat="1" ht="45" customHeight="1">
      <c r="A163" s="204">
        <f t="shared" ref="A163:A170" si="27">A162+1</f>
        <v>134</v>
      </c>
      <c r="B163" s="152" t="s">
        <v>584</v>
      </c>
      <c r="C163" s="114" t="s">
        <v>548</v>
      </c>
      <c r="D163" s="153" t="s">
        <v>613</v>
      </c>
      <c r="E163" s="152" t="s">
        <v>547</v>
      </c>
      <c r="F163" s="154">
        <v>167</v>
      </c>
      <c r="G163" s="57"/>
      <c r="H163" s="206">
        <f t="shared" si="26"/>
        <v>0</v>
      </c>
      <c r="I163" s="191"/>
      <c r="J163" s="192"/>
      <c r="L163" s="156"/>
    </row>
    <row r="164" spans="1:12" s="193" customFormat="1" ht="33.75">
      <c r="A164" s="204">
        <f t="shared" si="27"/>
        <v>135</v>
      </c>
      <c r="B164" s="152" t="s">
        <v>585</v>
      </c>
      <c r="C164" s="114" t="s">
        <v>549</v>
      </c>
      <c r="D164" s="153" t="s">
        <v>595</v>
      </c>
      <c r="E164" s="152" t="s">
        <v>547</v>
      </c>
      <c r="F164" s="154">
        <v>167</v>
      </c>
      <c r="G164" s="57"/>
      <c r="H164" s="206">
        <f t="shared" si="26"/>
        <v>0</v>
      </c>
      <c r="I164" s="191"/>
      <c r="J164" s="192"/>
      <c r="L164" s="156"/>
    </row>
    <row r="165" spans="1:12" s="193" customFormat="1" ht="23.25">
      <c r="A165" s="204">
        <f t="shared" si="27"/>
        <v>136</v>
      </c>
      <c r="B165" s="152" t="s">
        <v>586</v>
      </c>
      <c r="C165" s="114" t="s">
        <v>550</v>
      </c>
      <c r="D165" s="153" t="s">
        <v>616</v>
      </c>
      <c r="E165" s="152" t="s">
        <v>547</v>
      </c>
      <c r="F165" s="154">
        <v>167</v>
      </c>
      <c r="G165" s="57"/>
      <c r="H165" s="206">
        <f t="shared" si="26"/>
        <v>0</v>
      </c>
      <c r="I165" s="191"/>
      <c r="J165" s="192"/>
      <c r="L165" s="156"/>
    </row>
    <row r="166" spans="1:12" s="193" customFormat="1" ht="23.25">
      <c r="A166" s="204">
        <f t="shared" si="27"/>
        <v>137</v>
      </c>
      <c r="B166" s="152" t="s">
        <v>587</v>
      </c>
      <c r="C166" s="114" t="s">
        <v>551</v>
      </c>
      <c r="D166" s="153" t="s">
        <v>617</v>
      </c>
      <c r="E166" s="152" t="s">
        <v>547</v>
      </c>
      <c r="F166" s="154">
        <v>167</v>
      </c>
      <c r="G166" s="57"/>
      <c r="H166" s="206">
        <f t="shared" si="26"/>
        <v>0</v>
      </c>
      <c r="I166" s="191"/>
      <c r="J166" s="192"/>
      <c r="L166" s="156"/>
    </row>
    <row r="167" spans="1:12" s="193" customFormat="1" ht="23.25">
      <c r="A167" s="204">
        <f t="shared" si="27"/>
        <v>138</v>
      </c>
      <c r="B167" s="152" t="s">
        <v>588</v>
      </c>
      <c r="C167" s="114" t="s">
        <v>552</v>
      </c>
      <c r="D167" s="153" t="s">
        <v>618</v>
      </c>
      <c r="E167" s="152" t="s">
        <v>547</v>
      </c>
      <c r="F167" s="154">
        <v>167</v>
      </c>
      <c r="G167" s="57"/>
      <c r="H167" s="206">
        <f t="shared" si="26"/>
        <v>0</v>
      </c>
      <c r="I167" s="191"/>
      <c r="J167" s="192"/>
      <c r="L167" s="156"/>
    </row>
    <row r="168" spans="1:12" s="193" customFormat="1" ht="23.25">
      <c r="A168" s="204">
        <f t="shared" si="27"/>
        <v>139</v>
      </c>
      <c r="B168" s="152" t="s">
        <v>589</v>
      </c>
      <c r="C168" s="114" t="s">
        <v>563</v>
      </c>
      <c r="D168" s="153" t="s">
        <v>608</v>
      </c>
      <c r="E168" s="152" t="s">
        <v>547</v>
      </c>
      <c r="F168" s="154">
        <v>167</v>
      </c>
      <c r="G168" s="57"/>
      <c r="H168" s="206">
        <f t="shared" si="26"/>
        <v>0</v>
      </c>
      <c r="I168" s="191"/>
      <c r="J168" s="192"/>
      <c r="L168" s="156"/>
    </row>
    <row r="169" spans="1:12" s="193" customFormat="1" ht="23.25">
      <c r="A169" s="204">
        <f t="shared" si="27"/>
        <v>140</v>
      </c>
      <c r="B169" s="152" t="s">
        <v>590</v>
      </c>
      <c r="C169" s="114" t="s">
        <v>552</v>
      </c>
      <c r="D169" s="153" t="s">
        <v>609</v>
      </c>
      <c r="E169" s="152" t="s">
        <v>547</v>
      </c>
      <c r="F169" s="154">
        <v>528</v>
      </c>
      <c r="G169" s="57"/>
      <c r="H169" s="206">
        <f t="shared" si="26"/>
        <v>0</v>
      </c>
      <c r="I169" s="191"/>
      <c r="J169" s="192"/>
      <c r="L169" s="156"/>
    </row>
    <row r="170" spans="1:12" s="193" customFormat="1" ht="24" thickBot="1">
      <c r="A170" s="204">
        <f t="shared" si="27"/>
        <v>141</v>
      </c>
      <c r="B170" s="152" t="s">
        <v>591</v>
      </c>
      <c r="C170" s="114" t="s">
        <v>564</v>
      </c>
      <c r="D170" s="153" t="s">
        <v>610</v>
      </c>
      <c r="E170" s="152" t="s">
        <v>547</v>
      </c>
      <c r="F170" s="154">
        <v>528</v>
      </c>
      <c r="G170" s="57"/>
      <c r="H170" s="206">
        <f t="shared" si="26"/>
        <v>0</v>
      </c>
      <c r="I170" s="191"/>
      <c r="J170" s="192"/>
      <c r="L170" s="156"/>
    </row>
    <row r="171" spans="1:12" s="193" customFormat="1" ht="24" customHeight="1" thickBot="1">
      <c r="A171" s="207"/>
      <c r="B171" s="164" t="s">
        <v>264</v>
      </c>
      <c r="C171" s="164" t="s">
        <v>0</v>
      </c>
      <c r="D171" s="440" t="s">
        <v>581</v>
      </c>
      <c r="E171" s="441"/>
      <c r="F171" s="441"/>
      <c r="G171" s="197"/>
      <c r="H171" s="208">
        <f>SUM(H161:H170)</f>
        <v>0</v>
      </c>
      <c r="I171" s="191"/>
      <c r="J171" s="192"/>
      <c r="L171" s="156"/>
    </row>
    <row r="172" spans="1:12" ht="24" customHeight="1">
      <c r="A172" s="412" t="s">
        <v>73</v>
      </c>
      <c r="B172" s="413"/>
      <c r="C172" s="413"/>
      <c r="D172" s="422" t="s">
        <v>40</v>
      </c>
      <c r="E172" s="422"/>
      <c r="F172" s="422"/>
      <c r="G172" s="422"/>
      <c r="H172" s="212">
        <f>H11</f>
        <v>0</v>
      </c>
      <c r="L172" s="156"/>
    </row>
    <row r="173" spans="1:12" ht="31.5" customHeight="1">
      <c r="A173" s="414"/>
      <c r="B173" s="415"/>
      <c r="C173" s="415"/>
      <c r="D173" s="420" t="s">
        <v>269</v>
      </c>
      <c r="E173" s="421"/>
      <c r="F173" s="421"/>
      <c r="G173" s="421"/>
      <c r="H173" s="213">
        <f>ROUND(H14+H40+H54+H72+H86+H95+H111+H125+H136+H148+H159+H171,2)</f>
        <v>0</v>
      </c>
      <c r="L173" s="156"/>
    </row>
    <row r="174" spans="1:12" ht="24" customHeight="1">
      <c r="A174" s="414"/>
      <c r="B174" s="415"/>
      <c r="C174" s="415"/>
      <c r="D174" s="423" t="s">
        <v>41</v>
      </c>
      <c r="E174" s="423"/>
      <c r="F174" s="423"/>
      <c r="G174" s="423"/>
      <c r="H174" s="213">
        <f>H173+H172</f>
        <v>0</v>
      </c>
      <c r="L174" s="156"/>
    </row>
    <row r="175" spans="1:12" ht="24" customHeight="1">
      <c r="A175" s="414"/>
      <c r="B175" s="415"/>
      <c r="C175" s="415"/>
      <c r="D175" s="418" t="s">
        <v>10</v>
      </c>
      <c r="E175" s="418"/>
      <c r="F175" s="418"/>
      <c r="G175" s="344"/>
      <c r="H175" s="213">
        <f>ROUND(H174*G175/100,2)</f>
        <v>0</v>
      </c>
      <c r="L175" s="156"/>
    </row>
    <row r="176" spans="1:12" ht="24" customHeight="1" thickBot="1">
      <c r="A176" s="416"/>
      <c r="B176" s="417"/>
      <c r="C176" s="417"/>
      <c r="D176" s="419" t="s">
        <v>21</v>
      </c>
      <c r="E176" s="419"/>
      <c r="F176" s="419"/>
      <c r="G176" s="419"/>
      <c r="H176" s="214">
        <f>H174+H175</f>
        <v>0</v>
      </c>
      <c r="L176" s="156"/>
    </row>
  </sheetData>
  <sheetProtection algorithmName="SHA-512" hashValue="b50cVus/CnM1ux/ic1ZRaxn+GzySPgJbkI88c4Kkb+Rxpy/Sn5nriuELx33eB615kVEYYZi9jgvJvlCn3VF0wg==" saltValue="Fc0TrqRLwqjQ6NLX/W4Fjg==" spinCount="100000" sheet="1" objects="1" scenarios="1" formatColumns="0" formatRows="0" selectLockedCells="1" autoFilter="0"/>
  <autoFilter ref="A4:H176" xr:uid="{00000000-0009-0000-0000-000002000000}"/>
  <customSheetViews>
    <customSheetView guid="{295666B4-D8F1-4F78-9470-98FF3F78ABD5}" scale="159" showRuler="0">
      <selection activeCell="D1" sqref="D1"/>
      <pageMargins left="0.75" right="0.75" top="1" bottom="1" header="0.5" footer="0.5"/>
      <headerFooter alignWithMargins="0"/>
    </customSheetView>
  </customSheetViews>
  <mergeCells count="40">
    <mergeCell ref="D171:F171"/>
    <mergeCell ref="D41:F41"/>
    <mergeCell ref="D55:F55"/>
    <mergeCell ref="D73:F73"/>
    <mergeCell ref="D96:F96"/>
    <mergeCell ref="D72:F72"/>
    <mergeCell ref="D86:F86"/>
    <mergeCell ref="D95:F95"/>
    <mergeCell ref="D111:F111"/>
    <mergeCell ref="D125:F125"/>
    <mergeCell ref="D112:F112"/>
    <mergeCell ref="D126:F126"/>
    <mergeCell ref="D137:F137"/>
    <mergeCell ref="D149:F149"/>
    <mergeCell ref="D160:F160"/>
    <mergeCell ref="D136:F136"/>
    <mergeCell ref="D148:F148"/>
    <mergeCell ref="D159:F159"/>
    <mergeCell ref="D12:F12"/>
    <mergeCell ref="D5:F5"/>
    <mergeCell ref="D15:F15"/>
    <mergeCell ref="D87:F87"/>
    <mergeCell ref="D11:F11"/>
    <mergeCell ref="D14:F14"/>
    <mergeCell ref="D40:F40"/>
    <mergeCell ref="D54:F54"/>
    <mergeCell ref="A1:H1"/>
    <mergeCell ref="A2:A3"/>
    <mergeCell ref="G2:G3"/>
    <mergeCell ref="H2:H3"/>
    <mergeCell ref="B2:B3"/>
    <mergeCell ref="C2:C3"/>
    <mergeCell ref="D2:D3"/>
    <mergeCell ref="E2:F2"/>
    <mergeCell ref="A172:C176"/>
    <mergeCell ref="D175:F175"/>
    <mergeCell ref="D176:G176"/>
    <mergeCell ref="D173:G173"/>
    <mergeCell ref="D172:G172"/>
    <mergeCell ref="D174:G174"/>
  </mergeCells>
  <phoneticPr fontId="10" type="noConversion"/>
  <conditionalFormatting sqref="G6:G10 G13 G16:G39 G42:G53 G56:G71 G74:G85 G88:G94 G97:G110">
    <cfRule type="cellIs" dxfId="51" priority="20" stopIfTrue="1" operator="equal">
      <formula>0</formula>
    </cfRule>
  </conditionalFormatting>
  <conditionalFormatting sqref="G113:G124">
    <cfRule type="cellIs" dxfId="50" priority="5" stopIfTrue="1" operator="equal">
      <formula>0</formula>
    </cfRule>
  </conditionalFormatting>
  <conditionalFormatting sqref="G127:G135">
    <cfRule type="cellIs" dxfId="49" priority="4" stopIfTrue="1" operator="equal">
      <formula>0</formula>
    </cfRule>
  </conditionalFormatting>
  <conditionalFormatting sqref="G138:G147">
    <cfRule type="cellIs" dxfId="48" priority="3" stopIfTrue="1" operator="equal">
      <formula>0</formula>
    </cfRule>
  </conditionalFormatting>
  <conditionalFormatting sqref="G150:G158">
    <cfRule type="cellIs" dxfId="47" priority="2" stopIfTrue="1" operator="equal">
      <formula>0</formula>
    </cfRule>
  </conditionalFormatting>
  <conditionalFormatting sqref="G161:G170">
    <cfRule type="cellIs" dxfId="46" priority="1" stopIfTrue="1" operator="equal">
      <formula>0</formula>
    </cfRule>
  </conditionalFormatting>
  <conditionalFormatting sqref="G175">
    <cfRule type="cellIs" dxfId="45" priority="48" stopIfTrue="1" operator="lessThan">
      <formula>0</formula>
    </cfRule>
    <cfRule type="cellIs" dxfId="44" priority="49" stopIfTrue="1" operator="greaterThan">
      <formula>100</formula>
    </cfRule>
    <cfRule type="cellIs" dxfId="43" priority="50" stopIfTrue="1" operator="equal">
      <formula>0</formula>
    </cfRule>
    <cfRule type="cellIs" dxfId="42" priority="51" stopIfTrue="1" operator="between">
      <formula>0</formula>
      <formula>100</formula>
    </cfRule>
    <cfRule type="cellIs" dxfId="41" priority="52" stopIfTrue="1" operator="equal">
      <formula>0</formula>
    </cfRule>
    <cfRule type="cellIs" dxfId="40" priority="53" stopIfTrue="1" operator="lessThan">
      <formula>0</formula>
    </cfRule>
    <cfRule type="cellIs" dxfId="39" priority="54" stopIfTrue="1" operator="greaterThan">
      <formula>100</formula>
    </cfRule>
    <cfRule type="cellIs" dxfId="38" priority="55" stopIfTrue="1" operator="between">
      <formula>0</formula>
      <formula>100</formula>
    </cfRule>
    <cfRule type="cellIs" dxfId="37" priority="56" stopIfTrue="1" operator="between">
      <formula>0</formula>
      <formula>1</formula>
    </cfRule>
    <cfRule type="cellIs" dxfId="36" priority="57" stopIfTrue="1" operator="greaterThan">
      <formula>100</formula>
    </cfRule>
    <cfRule type="cellIs" dxfId="35" priority="58" stopIfTrue="1" operator="lessThan">
      <formula>0</formula>
    </cfRule>
    <cfRule type="cellIs" dxfId="34" priority="59" stopIfTrue="1" operator="greaterThan">
      <formula>100</formula>
    </cfRule>
  </conditionalFormatting>
  <dataValidations count="4">
    <dataValidation type="whole" allowBlank="1" showInputMessage="1" showErrorMessage="1" errorTitle="UWAGA!" error="Liczba powinna zawierać się w przedziale pomiędzy 0 a 100" promptTitle="Stawka VAT" prompt="Proszę wpisać obowiązującą stawkę podatku VAT." sqref="G175" xr:uid="{00000000-0002-0000-0200-000000000000}">
      <formula1>0</formula1>
      <formula2>100</formula2>
    </dataValidation>
    <dataValidation type="decimal" operator="equal" allowBlank="1" showInputMessage="1" showErrorMessage="1" error="Wartość musi być większa od zera i mieć nie więcej niż dwie cyfry po przecinku." sqref="G6:G10 G96 G55 G73 G87" xr:uid="{00000000-0002-0000-0200-000001000000}">
      <formula1>ABS(ROUND(G6,2))</formula1>
    </dataValidation>
    <dataValidation type="whole" operator="equal" allowBlank="1" showInputMessage="1" showErrorMessage="1" error="Wartość musi być wyrażona w pełnych złotych i być większa od zera. " sqref="G161:G170 G16:G39 G42:G53 G56:G71 G74:G85 G97:G110 G113:G124 G127:G135 G138:G147 G150:G158 G13" xr:uid="{D0BC669F-00DD-4281-AFAD-1E321A1CF647}">
      <formula1>ABS(ROUND(G13,2))</formula1>
    </dataValidation>
    <dataValidation type="decimal" operator="equal" allowBlank="1" showInputMessage="1" showErrorMessage="1" error="Wartość musi być wyrażona w pełnych złotych i być większa od zera. " sqref="G88:G94" xr:uid="{BEF59482-686C-4530-93A6-5D214F9E57E7}">
      <formula1>ABS(ROUND(G88,2))</formula1>
    </dataValidation>
  </dataValidations>
  <printOptions horizontalCentered="1"/>
  <pageMargins left="0.70866141732283472" right="0.51181102362204722" top="0.55118110236220474" bottom="0.55118110236220474" header="0.31496062992125984" footer="0.31496062992125984"/>
  <pageSetup paperSize="9" scale="66" firstPageNumber="3" fitToHeight="0" orientation="portrait" r:id="rId1"/>
  <headerFooter alignWithMargins="0">
    <oddFooter>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>
    <tabColor theme="3" tint="0.79998168889431442"/>
    <pageSetUpPr fitToPage="1"/>
  </sheetPr>
  <dimension ref="A1:H170"/>
  <sheetViews>
    <sheetView showGridLines="0" showZeros="0" view="pageBreakPreview" zoomScale="145" zoomScaleNormal="145" zoomScaleSheetLayoutView="145" workbookViewId="0">
      <pane ySplit="4" topLeftCell="A161" activePane="bottomLeft" state="frozen"/>
      <selection pane="bottomLeft" activeCell="G153" sqref="G153"/>
    </sheetView>
  </sheetViews>
  <sheetFormatPr defaultColWidth="8.85546875" defaultRowHeight="12.75"/>
  <cols>
    <col min="1" max="1" width="5" style="133" customWidth="1"/>
    <col min="2" max="2" width="10.85546875" style="133" customWidth="1"/>
    <col min="3" max="3" width="20" style="134" customWidth="1"/>
    <col min="4" max="4" width="52" style="135" customWidth="1"/>
    <col min="5" max="5" width="6.85546875" style="133" customWidth="1"/>
    <col min="6" max="6" width="10.7109375" style="136" customWidth="1"/>
    <col min="7" max="7" width="11.28515625" style="137" customWidth="1"/>
    <col min="8" max="8" width="18.7109375" style="137" customWidth="1"/>
    <col min="9" max="9" width="47.42578125" customWidth="1"/>
  </cols>
  <sheetData>
    <row r="1" spans="1:8" ht="65.25" customHeight="1">
      <c r="A1" s="424" t="s">
        <v>426</v>
      </c>
      <c r="B1" s="425"/>
      <c r="C1" s="425"/>
      <c r="D1" s="425"/>
      <c r="E1" s="425"/>
      <c r="F1" s="425"/>
      <c r="G1" s="425"/>
      <c r="H1" s="426"/>
    </row>
    <row r="2" spans="1:8" s="91" customFormat="1" ht="22.5" customHeight="1">
      <c r="A2" s="427" t="s">
        <v>2</v>
      </c>
      <c r="B2" s="433" t="s">
        <v>7</v>
      </c>
      <c r="C2" s="435" t="s">
        <v>19</v>
      </c>
      <c r="D2" s="433" t="s">
        <v>55</v>
      </c>
      <c r="E2" s="438" t="s">
        <v>4</v>
      </c>
      <c r="F2" s="439"/>
      <c r="G2" s="429" t="s">
        <v>6</v>
      </c>
      <c r="H2" s="431" t="s">
        <v>5</v>
      </c>
    </row>
    <row r="3" spans="1:8" s="94" customFormat="1" ht="18" customHeight="1">
      <c r="A3" s="428"/>
      <c r="B3" s="434"/>
      <c r="C3" s="436"/>
      <c r="D3" s="437"/>
      <c r="E3" s="140" t="s">
        <v>83</v>
      </c>
      <c r="F3" s="139" t="s">
        <v>84</v>
      </c>
      <c r="G3" s="430"/>
      <c r="H3" s="432"/>
    </row>
    <row r="4" spans="1:8" s="103" customFormat="1" thickBot="1">
      <c r="A4" s="141">
        <v>1</v>
      </c>
      <c r="B4" s="142">
        <v>2</v>
      </c>
      <c r="C4" s="143">
        <v>3</v>
      </c>
      <c r="D4" s="142">
        <v>4</v>
      </c>
      <c r="E4" s="143">
        <v>5</v>
      </c>
      <c r="F4" s="144">
        <v>6</v>
      </c>
      <c r="G4" s="144">
        <v>7</v>
      </c>
      <c r="H4" s="145">
        <v>8</v>
      </c>
    </row>
    <row r="5" spans="1:8" s="110" customFormat="1" ht="27.95" customHeight="1">
      <c r="A5" s="215"/>
      <c r="B5" s="216" t="s">
        <v>270</v>
      </c>
      <c r="C5" s="216"/>
      <c r="D5" s="446" t="s">
        <v>480</v>
      </c>
      <c r="E5" s="447"/>
      <c r="F5" s="447"/>
      <c r="G5" s="218"/>
      <c r="H5" s="219"/>
    </row>
    <row r="6" spans="1:8" s="110" customFormat="1" ht="45">
      <c r="A6" s="111">
        <f>'TABELA PRZEDMIARU ROBÓT NR1'!A170+1</f>
        <v>142</v>
      </c>
      <c r="B6" s="152" t="s">
        <v>271</v>
      </c>
      <c r="C6" s="114" t="str">
        <f>'KOSZTY OGÓLNE'!B7</f>
        <v>ST-00
D-00.00.00</v>
      </c>
      <c r="D6" s="153" t="str">
        <f>'KOSZTY OGÓLNE'!C7</f>
        <v xml:space="preserve">Urządzenie, utrzymanie i likwidacja Zaplecza Budowy oraz zapewnienie mediów. Zabezpieczenie, oznakowanie i utrzymanie Terenu Budowy oraz demontaż zabezpieczeń, oznakowań i przywrócenie Terenu budowy do stanu pierwotnego. Zabezpieczenie krzewów. </v>
      </c>
      <c r="E6" s="152" t="s">
        <v>8</v>
      </c>
      <c r="F6" s="154">
        <v>1</v>
      </c>
      <c r="G6" s="121">
        <f>'KOSZTY OGÓLNE'!K7</f>
        <v>0</v>
      </c>
      <c r="H6" s="155">
        <f>ROUND(F6*G6,2)</f>
        <v>0</v>
      </c>
    </row>
    <row r="7" spans="1:8" s="110" customFormat="1" ht="24.95" customHeight="1">
      <c r="A7" s="111">
        <f>A6+1</f>
        <v>143</v>
      </c>
      <c r="B7" s="152" t="s">
        <v>272</v>
      </c>
      <c r="C7" s="114" t="str">
        <f>'KOSZTY OGÓLNE'!B8</f>
        <v>ST-00
D-00.00.00</v>
      </c>
      <c r="D7" s="153" t="str">
        <f>'KOSZTY OGÓLNE'!C8</f>
        <v>Koszty ubezpieczeń i uzyskania gwarancji wynikających z Warunków Kontraktu.</v>
      </c>
      <c r="E7" s="152" t="s">
        <v>8</v>
      </c>
      <c r="F7" s="154">
        <v>1</v>
      </c>
      <c r="G7" s="121">
        <f>'KOSZTY OGÓLNE'!K8</f>
        <v>0</v>
      </c>
      <c r="H7" s="155">
        <f t="shared" ref="H7:H10" si="0">ROUND(F7*G7,2)</f>
        <v>0</v>
      </c>
    </row>
    <row r="8" spans="1:8" s="110" customFormat="1" ht="19.5">
      <c r="A8" s="111">
        <f t="shared" ref="A8:A10" si="1">A7+1</f>
        <v>144</v>
      </c>
      <c r="B8" s="152" t="s">
        <v>273</v>
      </c>
      <c r="C8" s="114" t="str">
        <f>'KOSZTY OGÓLNE'!B9</f>
        <v>ST-00
D-00.00.00</v>
      </c>
      <c r="D8" s="153" t="str">
        <f>'KOSZTY OGÓLNE'!C9</f>
        <v xml:space="preserve">Koszty zajęcia dróg (pasa drogowego) pod prowadzenie robót. </v>
      </c>
      <c r="E8" s="152" t="s">
        <v>8</v>
      </c>
      <c r="F8" s="154">
        <v>1</v>
      </c>
      <c r="G8" s="121">
        <f>'KOSZTY OGÓLNE'!K9</f>
        <v>0</v>
      </c>
      <c r="H8" s="155">
        <f>ROUND(F8*G8,2)</f>
        <v>0</v>
      </c>
    </row>
    <row r="9" spans="1:8" s="110" customFormat="1" ht="39">
      <c r="A9" s="111">
        <f t="shared" si="1"/>
        <v>145</v>
      </c>
      <c r="B9" s="152" t="s">
        <v>274</v>
      </c>
      <c r="C9" s="114" t="str">
        <f>'KOSZTY OGÓLNE'!B10</f>
        <v>ST-00
D-00.00.00
ZPMP Nr: 610/11; 688/11; 1867/12; 669/25; 1868/12</v>
      </c>
      <c r="D9" s="153" t="str">
        <f>'KOSZTY OGÓLNE'!C10</f>
        <v xml:space="preserve">Prace geodezyjne, archeologiczne i konserwatorskie, pomiarowe oraz szkice i dodatkowe rysunki niezbędne do wykonania wszystkich elementów inwestycji. </v>
      </c>
      <c r="E9" s="152" t="s">
        <v>8</v>
      </c>
      <c r="F9" s="154">
        <v>1</v>
      </c>
      <c r="G9" s="121">
        <f>'KOSZTY OGÓLNE'!K10</f>
        <v>0</v>
      </c>
      <c r="H9" s="155">
        <f>ROUND(F9*G9,2)</f>
        <v>0</v>
      </c>
    </row>
    <row r="10" spans="1:8" s="110" customFormat="1" ht="59.25" thickBot="1">
      <c r="A10" s="168">
        <f t="shared" si="1"/>
        <v>146</v>
      </c>
      <c r="B10" s="152" t="s">
        <v>275</v>
      </c>
      <c r="C10" s="170" t="str">
        <f>'KOSZTY OGÓLNE'!B11</f>
        <v>ST-00
D-00.00.00
ZPMP Nr: 610/11; 688/11; 1867/12; 669/25; 1868/12; 2738/2021; 2373/2021; 4268/2023</v>
      </c>
      <c r="D10" s="171" t="str">
        <f>'KOSZTY OGÓLNE'!C11</f>
        <v>Dokumenty Wykonawcy oraz Dokumentacja Powykonawcza (w tym m.in. dokumentacja geodezyjna, dendrologiczna)</v>
      </c>
      <c r="E10" s="169" t="s">
        <v>8</v>
      </c>
      <c r="F10" s="172">
        <v>1</v>
      </c>
      <c r="G10" s="173">
        <f>'KOSZTY OGÓLNE'!K11</f>
        <v>0</v>
      </c>
      <c r="H10" s="155">
        <f t="shared" si="0"/>
        <v>0</v>
      </c>
    </row>
    <row r="11" spans="1:8" s="110" customFormat="1" ht="24" customHeight="1" thickBot="1">
      <c r="A11" s="220"/>
      <c r="B11" s="123" t="s">
        <v>270</v>
      </c>
      <c r="C11" s="221" t="s">
        <v>0</v>
      </c>
      <c r="D11" s="440" t="s">
        <v>43</v>
      </c>
      <c r="E11" s="441"/>
      <c r="F11" s="441"/>
      <c r="G11" s="222"/>
      <c r="H11" s="208">
        <f>SUM(H6:H10)</f>
        <v>0</v>
      </c>
    </row>
    <row r="12" spans="1:8" ht="27.95" customHeight="1">
      <c r="A12" s="223"/>
      <c r="B12" s="224" t="s">
        <v>276</v>
      </c>
      <c r="C12" s="224"/>
      <c r="D12" s="446" t="s">
        <v>481</v>
      </c>
      <c r="E12" s="447"/>
      <c r="F12" s="447"/>
      <c r="G12" s="225"/>
      <c r="H12" s="226"/>
    </row>
    <row r="13" spans="1:8" ht="39">
      <c r="A13" s="227">
        <f>A10+1</f>
        <v>147</v>
      </c>
      <c r="B13" s="180" t="s">
        <v>277</v>
      </c>
      <c r="C13" s="194" t="s">
        <v>25</v>
      </c>
      <c r="D13" s="153" t="s">
        <v>250</v>
      </c>
      <c r="E13" s="228" t="s">
        <v>3</v>
      </c>
      <c r="F13" s="182">
        <v>6.3</v>
      </c>
      <c r="G13" s="58"/>
      <c r="H13" s="183">
        <f t="shared" ref="H13:H35" si="2">ROUND(F13*G13,2)</f>
        <v>0</v>
      </c>
    </row>
    <row r="14" spans="1:8" ht="39">
      <c r="A14" s="229">
        <f>A13+1</f>
        <v>148</v>
      </c>
      <c r="B14" s="152" t="s">
        <v>278</v>
      </c>
      <c r="C14" s="114" t="s">
        <v>25</v>
      </c>
      <c r="D14" s="153" t="s">
        <v>251</v>
      </c>
      <c r="E14" s="230" t="s">
        <v>3</v>
      </c>
      <c r="F14" s="189">
        <v>285.10000000000002</v>
      </c>
      <c r="G14" s="57"/>
      <c r="H14" s="155">
        <f t="shared" si="2"/>
        <v>0</v>
      </c>
    </row>
    <row r="15" spans="1:8" ht="45">
      <c r="A15" s="229">
        <f>A14+1</f>
        <v>149</v>
      </c>
      <c r="B15" s="152" t="s">
        <v>279</v>
      </c>
      <c r="C15" s="114" t="s">
        <v>25</v>
      </c>
      <c r="D15" s="153" t="s">
        <v>500</v>
      </c>
      <c r="E15" s="230" t="s">
        <v>3</v>
      </c>
      <c r="F15" s="189">
        <v>19.600000000000001</v>
      </c>
      <c r="G15" s="57"/>
      <c r="H15" s="155">
        <f t="shared" si="2"/>
        <v>0</v>
      </c>
    </row>
    <row r="16" spans="1:8" ht="45">
      <c r="A16" s="229">
        <f t="shared" ref="A16:A35" si="3">A15+1</f>
        <v>150</v>
      </c>
      <c r="B16" s="152" t="s">
        <v>280</v>
      </c>
      <c r="C16" s="114" t="s">
        <v>25</v>
      </c>
      <c r="D16" s="153" t="s">
        <v>501</v>
      </c>
      <c r="E16" s="230" t="s">
        <v>3</v>
      </c>
      <c r="F16" s="189">
        <v>5.8</v>
      </c>
      <c r="G16" s="57"/>
      <c r="H16" s="155">
        <f t="shared" si="2"/>
        <v>0</v>
      </c>
    </row>
    <row r="17" spans="1:8" ht="45">
      <c r="A17" s="229">
        <f t="shared" si="3"/>
        <v>151</v>
      </c>
      <c r="B17" s="152" t="s">
        <v>281</v>
      </c>
      <c r="C17" s="114" t="s">
        <v>25</v>
      </c>
      <c r="D17" s="153" t="s">
        <v>502</v>
      </c>
      <c r="E17" s="230" t="s">
        <v>3</v>
      </c>
      <c r="F17" s="189">
        <v>18.5</v>
      </c>
      <c r="G17" s="57"/>
      <c r="H17" s="155">
        <f t="shared" si="2"/>
        <v>0</v>
      </c>
    </row>
    <row r="18" spans="1:8" ht="39">
      <c r="A18" s="229">
        <f t="shared" si="3"/>
        <v>152</v>
      </c>
      <c r="B18" s="152" t="s">
        <v>282</v>
      </c>
      <c r="C18" s="114" t="s">
        <v>25</v>
      </c>
      <c r="D18" s="153" t="s">
        <v>214</v>
      </c>
      <c r="E18" s="230" t="s">
        <v>1</v>
      </c>
      <c r="F18" s="189">
        <v>1</v>
      </c>
      <c r="G18" s="57"/>
      <c r="H18" s="155">
        <f t="shared" si="2"/>
        <v>0</v>
      </c>
    </row>
    <row r="19" spans="1:8" ht="45">
      <c r="A19" s="229">
        <f t="shared" si="3"/>
        <v>153</v>
      </c>
      <c r="B19" s="152" t="s">
        <v>283</v>
      </c>
      <c r="C19" s="114" t="s">
        <v>25</v>
      </c>
      <c r="D19" s="153" t="s">
        <v>159</v>
      </c>
      <c r="E19" s="230" t="s">
        <v>1</v>
      </c>
      <c r="F19" s="189">
        <v>1</v>
      </c>
      <c r="G19" s="57"/>
      <c r="H19" s="155">
        <f t="shared" si="2"/>
        <v>0</v>
      </c>
    </row>
    <row r="20" spans="1:8" ht="45">
      <c r="A20" s="229">
        <f t="shared" si="3"/>
        <v>154</v>
      </c>
      <c r="B20" s="152" t="s">
        <v>284</v>
      </c>
      <c r="C20" s="114" t="s">
        <v>25</v>
      </c>
      <c r="D20" s="153" t="s">
        <v>160</v>
      </c>
      <c r="E20" s="230" t="s">
        <v>1</v>
      </c>
      <c r="F20" s="189">
        <v>1</v>
      </c>
      <c r="G20" s="57"/>
      <c r="H20" s="155">
        <f t="shared" si="2"/>
        <v>0</v>
      </c>
    </row>
    <row r="21" spans="1:8" ht="43.5" customHeight="1">
      <c r="A21" s="229">
        <f t="shared" si="3"/>
        <v>155</v>
      </c>
      <c r="B21" s="152" t="s">
        <v>285</v>
      </c>
      <c r="C21" s="114" t="s">
        <v>25</v>
      </c>
      <c r="D21" s="153" t="s">
        <v>533</v>
      </c>
      <c r="E21" s="230" t="s">
        <v>1</v>
      </c>
      <c r="F21" s="189">
        <v>1</v>
      </c>
      <c r="G21" s="57"/>
      <c r="H21" s="155">
        <f t="shared" si="2"/>
        <v>0</v>
      </c>
    </row>
    <row r="22" spans="1:8" ht="44.1" customHeight="1">
      <c r="A22" s="229">
        <f t="shared" si="3"/>
        <v>156</v>
      </c>
      <c r="B22" s="152" t="s">
        <v>286</v>
      </c>
      <c r="C22" s="114" t="s">
        <v>25</v>
      </c>
      <c r="D22" s="153" t="s">
        <v>534</v>
      </c>
      <c r="E22" s="230" t="s">
        <v>1</v>
      </c>
      <c r="F22" s="189">
        <v>1</v>
      </c>
      <c r="G22" s="57"/>
      <c r="H22" s="155">
        <f t="shared" si="2"/>
        <v>0</v>
      </c>
    </row>
    <row r="23" spans="1:8" ht="45">
      <c r="A23" s="229">
        <f t="shared" si="3"/>
        <v>157</v>
      </c>
      <c r="B23" s="152" t="s">
        <v>287</v>
      </c>
      <c r="C23" s="114" t="s">
        <v>25</v>
      </c>
      <c r="D23" s="153" t="s">
        <v>161</v>
      </c>
      <c r="E23" s="230" t="s">
        <v>1</v>
      </c>
      <c r="F23" s="189">
        <v>1</v>
      </c>
      <c r="G23" s="57"/>
      <c r="H23" s="155">
        <f t="shared" si="2"/>
        <v>0</v>
      </c>
    </row>
    <row r="24" spans="1:8" ht="45">
      <c r="A24" s="229">
        <f t="shared" si="3"/>
        <v>158</v>
      </c>
      <c r="B24" s="152" t="s">
        <v>288</v>
      </c>
      <c r="C24" s="114" t="s">
        <v>25</v>
      </c>
      <c r="D24" s="153" t="s">
        <v>248</v>
      </c>
      <c r="E24" s="230" t="s">
        <v>1</v>
      </c>
      <c r="F24" s="189">
        <v>1</v>
      </c>
      <c r="G24" s="57"/>
      <c r="H24" s="155">
        <f t="shared" si="2"/>
        <v>0</v>
      </c>
    </row>
    <row r="25" spans="1:8" ht="45" customHeight="1">
      <c r="A25" s="229">
        <f t="shared" si="3"/>
        <v>159</v>
      </c>
      <c r="B25" s="152" t="s">
        <v>289</v>
      </c>
      <c r="C25" s="114" t="s">
        <v>25</v>
      </c>
      <c r="D25" s="153" t="s">
        <v>162</v>
      </c>
      <c r="E25" s="230" t="s">
        <v>1</v>
      </c>
      <c r="F25" s="189">
        <v>1</v>
      </c>
      <c r="G25" s="57"/>
      <c r="H25" s="155">
        <f t="shared" si="2"/>
        <v>0</v>
      </c>
    </row>
    <row r="26" spans="1:8" ht="45">
      <c r="A26" s="229">
        <f t="shared" si="3"/>
        <v>160</v>
      </c>
      <c r="B26" s="152" t="s">
        <v>290</v>
      </c>
      <c r="C26" s="114" t="s">
        <v>25</v>
      </c>
      <c r="D26" s="153" t="s">
        <v>503</v>
      </c>
      <c r="E26" s="230" t="s">
        <v>1</v>
      </c>
      <c r="F26" s="189">
        <v>1</v>
      </c>
      <c r="G26" s="57"/>
      <c r="H26" s="155">
        <f t="shared" si="2"/>
        <v>0</v>
      </c>
    </row>
    <row r="27" spans="1:8" ht="39.950000000000003" customHeight="1">
      <c r="A27" s="229">
        <f t="shared" si="3"/>
        <v>161</v>
      </c>
      <c r="B27" s="152" t="s">
        <v>291</v>
      </c>
      <c r="C27" s="114" t="s">
        <v>25</v>
      </c>
      <c r="D27" s="153" t="s">
        <v>158</v>
      </c>
      <c r="E27" s="230" t="s">
        <v>1</v>
      </c>
      <c r="F27" s="189">
        <v>1</v>
      </c>
      <c r="G27" s="57"/>
      <c r="H27" s="155">
        <f t="shared" si="2"/>
        <v>0</v>
      </c>
    </row>
    <row r="28" spans="1:8" ht="45">
      <c r="A28" s="229">
        <f t="shared" si="3"/>
        <v>162</v>
      </c>
      <c r="B28" s="152" t="s">
        <v>292</v>
      </c>
      <c r="C28" s="114" t="s">
        <v>25</v>
      </c>
      <c r="D28" s="153" t="s">
        <v>504</v>
      </c>
      <c r="E28" s="230" t="s">
        <v>1</v>
      </c>
      <c r="F28" s="189">
        <v>1</v>
      </c>
      <c r="G28" s="57"/>
      <c r="H28" s="155">
        <f t="shared" si="2"/>
        <v>0</v>
      </c>
    </row>
    <row r="29" spans="1:8" ht="45">
      <c r="A29" s="229">
        <f t="shared" si="3"/>
        <v>163</v>
      </c>
      <c r="B29" s="152" t="s">
        <v>293</v>
      </c>
      <c r="C29" s="114" t="s">
        <v>25</v>
      </c>
      <c r="D29" s="153" t="s">
        <v>505</v>
      </c>
      <c r="E29" s="230" t="s">
        <v>1</v>
      </c>
      <c r="F29" s="189">
        <v>1</v>
      </c>
      <c r="G29" s="57"/>
      <c r="H29" s="155">
        <f t="shared" si="2"/>
        <v>0</v>
      </c>
    </row>
    <row r="30" spans="1:8" ht="44.45" customHeight="1">
      <c r="A30" s="229">
        <f t="shared" si="3"/>
        <v>164</v>
      </c>
      <c r="B30" s="152" t="s">
        <v>294</v>
      </c>
      <c r="C30" s="114" t="s">
        <v>25</v>
      </c>
      <c r="D30" s="153" t="s">
        <v>163</v>
      </c>
      <c r="E30" s="230" t="s">
        <v>1</v>
      </c>
      <c r="F30" s="189">
        <v>1</v>
      </c>
      <c r="G30" s="57"/>
      <c r="H30" s="155">
        <f t="shared" si="2"/>
        <v>0</v>
      </c>
    </row>
    <row r="31" spans="1:8" ht="45">
      <c r="A31" s="229">
        <f t="shared" si="3"/>
        <v>165</v>
      </c>
      <c r="B31" s="152" t="s">
        <v>295</v>
      </c>
      <c r="C31" s="114" t="s">
        <v>25</v>
      </c>
      <c r="D31" s="153" t="s">
        <v>164</v>
      </c>
      <c r="E31" s="230" t="s">
        <v>1</v>
      </c>
      <c r="F31" s="189">
        <v>1</v>
      </c>
      <c r="G31" s="57"/>
      <c r="H31" s="155">
        <f t="shared" si="2"/>
        <v>0</v>
      </c>
    </row>
    <row r="32" spans="1:8" ht="39">
      <c r="A32" s="229">
        <f>A31+1</f>
        <v>166</v>
      </c>
      <c r="B32" s="152" t="s">
        <v>296</v>
      </c>
      <c r="C32" s="114" t="s">
        <v>25</v>
      </c>
      <c r="D32" s="153" t="s">
        <v>446</v>
      </c>
      <c r="E32" s="230" t="s">
        <v>1</v>
      </c>
      <c r="F32" s="189">
        <v>1</v>
      </c>
      <c r="G32" s="57"/>
      <c r="H32" s="155">
        <f t="shared" si="2"/>
        <v>0</v>
      </c>
    </row>
    <row r="33" spans="1:8" ht="56.25">
      <c r="A33" s="229">
        <f>A32+1</f>
        <v>167</v>
      </c>
      <c r="B33" s="152" t="s">
        <v>297</v>
      </c>
      <c r="C33" s="114" t="s">
        <v>25</v>
      </c>
      <c r="D33" s="153" t="s">
        <v>447</v>
      </c>
      <c r="E33" s="230" t="s">
        <v>1</v>
      </c>
      <c r="F33" s="189">
        <v>1</v>
      </c>
      <c r="G33" s="57"/>
      <c r="H33" s="155">
        <f t="shared" si="2"/>
        <v>0</v>
      </c>
    </row>
    <row r="34" spans="1:8" ht="39">
      <c r="A34" s="229">
        <f t="shared" si="3"/>
        <v>168</v>
      </c>
      <c r="B34" s="152" t="s">
        <v>298</v>
      </c>
      <c r="C34" s="114" t="s">
        <v>25</v>
      </c>
      <c r="D34" s="153" t="s">
        <v>215</v>
      </c>
      <c r="E34" s="230" t="s">
        <v>1</v>
      </c>
      <c r="F34" s="189">
        <v>1</v>
      </c>
      <c r="G34" s="57"/>
      <c r="H34" s="155">
        <f t="shared" si="2"/>
        <v>0</v>
      </c>
    </row>
    <row r="35" spans="1:8" ht="45.6" customHeight="1" thickBot="1">
      <c r="A35" s="231">
        <f t="shared" si="3"/>
        <v>169</v>
      </c>
      <c r="B35" s="169" t="s">
        <v>299</v>
      </c>
      <c r="C35" s="170" t="s">
        <v>25</v>
      </c>
      <c r="D35" s="171" t="s">
        <v>399</v>
      </c>
      <c r="E35" s="232" t="s">
        <v>1</v>
      </c>
      <c r="F35" s="233">
        <v>1</v>
      </c>
      <c r="G35" s="59"/>
      <c r="H35" s="234">
        <f t="shared" si="2"/>
        <v>0</v>
      </c>
    </row>
    <row r="36" spans="1:8" ht="24" customHeight="1" thickBot="1">
      <c r="A36" s="220"/>
      <c r="B36" s="221" t="s">
        <v>276</v>
      </c>
      <c r="C36" s="221" t="s">
        <v>0</v>
      </c>
      <c r="D36" s="440" t="s">
        <v>203</v>
      </c>
      <c r="E36" s="441"/>
      <c r="F36" s="441"/>
      <c r="G36" s="235"/>
      <c r="H36" s="208">
        <f>SUM(H13:H35)</f>
        <v>0</v>
      </c>
    </row>
    <row r="37" spans="1:8" ht="27.95" customHeight="1">
      <c r="A37" s="223"/>
      <c r="B37" s="224" t="s">
        <v>300</v>
      </c>
      <c r="C37" s="224"/>
      <c r="D37" s="446" t="s">
        <v>482</v>
      </c>
      <c r="E37" s="447"/>
      <c r="F37" s="447"/>
      <c r="G37" s="225"/>
      <c r="H37" s="226"/>
    </row>
    <row r="38" spans="1:8" ht="45">
      <c r="A38" s="227">
        <f>A35+1</f>
        <v>170</v>
      </c>
      <c r="B38" s="180" t="s">
        <v>301</v>
      </c>
      <c r="C38" s="194" t="s">
        <v>25</v>
      </c>
      <c r="D38" s="195" t="s">
        <v>217</v>
      </c>
      <c r="E38" s="228" t="s">
        <v>3</v>
      </c>
      <c r="F38" s="182">
        <v>160</v>
      </c>
      <c r="G38" s="58"/>
      <c r="H38" s="183">
        <f t="shared" ref="H38:H48" si="4">ROUND(F38*G38,2)</f>
        <v>0</v>
      </c>
    </row>
    <row r="39" spans="1:8" ht="45">
      <c r="A39" s="229">
        <f>A38+1</f>
        <v>171</v>
      </c>
      <c r="B39" s="152" t="s">
        <v>302</v>
      </c>
      <c r="C39" s="114" t="s">
        <v>25</v>
      </c>
      <c r="D39" s="153" t="s">
        <v>216</v>
      </c>
      <c r="E39" s="230" t="s">
        <v>3</v>
      </c>
      <c r="F39" s="189">
        <v>34.4</v>
      </c>
      <c r="G39" s="57"/>
      <c r="H39" s="155">
        <f t="shared" si="4"/>
        <v>0</v>
      </c>
    </row>
    <row r="40" spans="1:8" ht="39">
      <c r="A40" s="229">
        <f>A39+1</f>
        <v>172</v>
      </c>
      <c r="B40" s="152" t="s">
        <v>303</v>
      </c>
      <c r="C40" s="114" t="s">
        <v>25</v>
      </c>
      <c r="D40" s="153" t="s">
        <v>165</v>
      </c>
      <c r="E40" s="230" t="s">
        <v>1</v>
      </c>
      <c r="F40" s="189">
        <v>1</v>
      </c>
      <c r="G40" s="57"/>
      <c r="H40" s="155">
        <f t="shared" si="4"/>
        <v>0</v>
      </c>
    </row>
    <row r="41" spans="1:8" ht="45">
      <c r="A41" s="229">
        <f t="shared" ref="A41:A48" si="5">A40+1</f>
        <v>173</v>
      </c>
      <c r="B41" s="152" t="s">
        <v>304</v>
      </c>
      <c r="C41" s="114" t="s">
        <v>25</v>
      </c>
      <c r="D41" s="153" t="s">
        <v>159</v>
      </c>
      <c r="E41" s="230" t="s">
        <v>1</v>
      </c>
      <c r="F41" s="189">
        <v>1</v>
      </c>
      <c r="G41" s="57"/>
      <c r="H41" s="155">
        <f t="shared" si="4"/>
        <v>0</v>
      </c>
    </row>
    <row r="42" spans="1:8" ht="56.25">
      <c r="A42" s="229">
        <f t="shared" si="5"/>
        <v>174</v>
      </c>
      <c r="B42" s="152" t="s">
        <v>305</v>
      </c>
      <c r="C42" s="114" t="s">
        <v>25</v>
      </c>
      <c r="D42" s="153" t="s">
        <v>448</v>
      </c>
      <c r="E42" s="230" t="s">
        <v>1</v>
      </c>
      <c r="F42" s="189">
        <v>1</v>
      </c>
      <c r="G42" s="57"/>
      <c r="H42" s="155">
        <f t="shared" si="4"/>
        <v>0</v>
      </c>
    </row>
    <row r="43" spans="1:8" ht="45">
      <c r="A43" s="229">
        <f t="shared" si="5"/>
        <v>175</v>
      </c>
      <c r="B43" s="152" t="s">
        <v>306</v>
      </c>
      <c r="C43" s="114" t="s">
        <v>25</v>
      </c>
      <c r="D43" s="153" t="s">
        <v>160</v>
      </c>
      <c r="E43" s="230" t="s">
        <v>1</v>
      </c>
      <c r="F43" s="189">
        <v>1</v>
      </c>
      <c r="G43" s="57"/>
      <c r="H43" s="155">
        <f t="shared" si="4"/>
        <v>0</v>
      </c>
    </row>
    <row r="44" spans="1:8" ht="45">
      <c r="A44" s="229">
        <f t="shared" si="5"/>
        <v>176</v>
      </c>
      <c r="B44" s="152" t="s">
        <v>307</v>
      </c>
      <c r="C44" s="114" t="s">
        <v>25</v>
      </c>
      <c r="D44" s="153" t="s">
        <v>161</v>
      </c>
      <c r="E44" s="230" t="s">
        <v>1</v>
      </c>
      <c r="F44" s="189">
        <v>1</v>
      </c>
      <c r="G44" s="57"/>
      <c r="H44" s="155">
        <f t="shared" si="4"/>
        <v>0</v>
      </c>
    </row>
    <row r="45" spans="1:8" ht="45">
      <c r="A45" s="229">
        <f t="shared" si="5"/>
        <v>177</v>
      </c>
      <c r="B45" s="152" t="s">
        <v>308</v>
      </c>
      <c r="C45" s="114" t="s">
        <v>25</v>
      </c>
      <c r="D45" s="153" t="s">
        <v>248</v>
      </c>
      <c r="E45" s="230" t="s">
        <v>1</v>
      </c>
      <c r="F45" s="189">
        <v>1</v>
      </c>
      <c r="G45" s="57"/>
      <c r="H45" s="155">
        <f t="shared" si="4"/>
        <v>0</v>
      </c>
    </row>
    <row r="46" spans="1:8" ht="45">
      <c r="A46" s="229">
        <f t="shared" si="5"/>
        <v>178</v>
      </c>
      <c r="B46" s="152" t="s">
        <v>309</v>
      </c>
      <c r="C46" s="114" t="s">
        <v>25</v>
      </c>
      <c r="D46" s="153" t="s">
        <v>162</v>
      </c>
      <c r="E46" s="230" t="s">
        <v>1</v>
      </c>
      <c r="F46" s="189">
        <v>1</v>
      </c>
      <c r="G46" s="57"/>
      <c r="H46" s="155">
        <f t="shared" si="4"/>
        <v>0</v>
      </c>
    </row>
    <row r="47" spans="1:8" ht="45">
      <c r="A47" s="229">
        <f t="shared" si="5"/>
        <v>179</v>
      </c>
      <c r="B47" s="152" t="s">
        <v>310</v>
      </c>
      <c r="C47" s="114" t="s">
        <v>25</v>
      </c>
      <c r="D47" s="153" t="s">
        <v>449</v>
      </c>
      <c r="E47" s="230" t="s">
        <v>1</v>
      </c>
      <c r="F47" s="189">
        <v>1</v>
      </c>
      <c r="G47" s="57"/>
      <c r="H47" s="155">
        <f t="shared" si="4"/>
        <v>0</v>
      </c>
    </row>
    <row r="48" spans="1:8" ht="45.75" thickBot="1">
      <c r="A48" s="231">
        <f t="shared" si="5"/>
        <v>180</v>
      </c>
      <c r="B48" s="169" t="s">
        <v>311</v>
      </c>
      <c r="C48" s="170" t="s">
        <v>25</v>
      </c>
      <c r="D48" s="171" t="s">
        <v>400</v>
      </c>
      <c r="E48" s="232" t="s">
        <v>1</v>
      </c>
      <c r="F48" s="233">
        <v>1</v>
      </c>
      <c r="G48" s="59"/>
      <c r="H48" s="234">
        <f t="shared" si="4"/>
        <v>0</v>
      </c>
    </row>
    <row r="49" spans="1:8" ht="24" customHeight="1" thickBot="1">
      <c r="A49" s="220"/>
      <c r="B49" s="221" t="s">
        <v>300</v>
      </c>
      <c r="C49" s="221" t="s">
        <v>0</v>
      </c>
      <c r="D49" s="440" t="s">
        <v>204</v>
      </c>
      <c r="E49" s="441"/>
      <c r="F49" s="441"/>
      <c r="G49" s="235"/>
      <c r="H49" s="208">
        <f>SUM(H38:H48)</f>
        <v>0</v>
      </c>
    </row>
    <row r="50" spans="1:8" ht="30.75" customHeight="1">
      <c r="A50" s="223"/>
      <c r="B50" s="224" t="s">
        <v>208</v>
      </c>
      <c r="C50" s="224"/>
      <c r="D50" s="446" t="s">
        <v>450</v>
      </c>
      <c r="E50" s="447"/>
      <c r="F50" s="447"/>
      <c r="G50" s="225"/>
      <c r="H50" s="226"/>
    </row>
    <row r="51" spans="1:8" ht="39">
      <c r="A51" s="179">
        <f>A48+1</f>
        <v>181</v>
      </c>
      <c r="B51" s="180" t="s">
        <v>209</v>
      </c>
      <c r="C51" s="199" t="s">
        <v>120</v>
      </c>
      <c r="D51" s="195" t="s">
        <v>170</v>
      </c>
      <c r="E51" s="180" t="s">
        <v>3</v>
      </c>
      <c r="F51" s="182">
        <v>106.2</v>
      </c>
      <c r="G51" s="57"/>
      <c r="H51" s="183">
        <f>ROUND(F51*G51,2)</f>
        <v>0</v>
      </c>
    </row>
    <row r="52" spans="1:8" ht="39">
      <c r="A52" s="111">
        <f t="shared" ref="A52:A53" si="6">A51+1</f>
        <v>182</v>
      </c>
      <c r="B52" s="152" t="s">
        <v>210</v>
      </c>
      <c r="C52" s="200" t="s">
        <v>120</v>
      </c>
      <c r="D52" s="153" t="s">
        <v>124</v>
      </c>
      <c r="E52" s="152" t="s">
        <v>3</v>
      </c>
      <c r="F52" s="189">
        <v>95.1</v>
      </c>
      <c r="G52" s="57"/>
      <c r="H52" s="155">
        <f>ROUND(F52*G52,2)</f>
        <v>0</v>
      </c>
    </row>
    <row r="53" spans="1:8" ht="39">
      <c r="A53" s="111">
        <f t="shared" si="6"/>
        <v>183</v>
      </c>
      <c r="B53" s="152" t="s">
        <v>211</v>
      </c>
      <c r="C53" s="200" t="s">
        <v>120</v>
      </c>
      <c r="D53" s="153" t="s">
        <v>218</v>
      </c>
      <c r="E53" s="152" t="s">
        <v>3</v>
      </c>
      <c r="F53" s="189">
        <v>15.9</v>
      </c>
      <c r="G53" s="57"/>
      <c r="H53" s="155">
        <f t="shared" ref="H53:H80" si="7">ROUND(F53*G53,2)</f>
        <v>0</v>
      </c>
    </row>
    <row r="54" spans="1:8" ht="39">
      <c r="A54" s="111">
        <f>A53+1</f>
        <v>184</v>
      </c>
      <c r="B54" s="152" t="s">
        <v>212</v>
      </c>
      <c r="C54" s="200" t="s">
        <v>120</v>
      </c>
      <c r="D54" s="153" t="s">
        <v>171</v>
      </c>
      <c r="E54" s="152" t="s">
        <v>3</v>
      </c>
      <c r="F54" s="189">
        <v>13.4</v>
      </c>
      <c r="G54" s="57"/>
      <c r="H54" s="155">
        <f t="shared" si="7"/>
        <v>0</v>
      </c>
    </row>
    <row r="55" spans="1:8" ht="45">
      <c r="A55" s="111">
        <f>A54+1</f>
        <v>185</v>
      </c>
      <c r="B55" s="152" t="s">
        <v>213</v>
      </c>
      <c r="C55" s="200" t="s">
        <v>121</v>
      </c>
      <c r="D55" s="153" t="s">
        <v>226</v>
      </c>
      <c r="E55" s="152" t="s">
        <v>3</v>
      </c>
      <c r="F55" s="189">
        <v>32.799999999999997</v>
      </c>
      <c r="G55" s="57"/>
      <c r="H55" s="155">
        <f t="shared" si="7"/>
        <v>0</v>
      </c>
    </row>
    <row r="56" spans="1:8" ht="57.6" customHeight="1">
      <c r="A56" s="111">
        <f t="shared" ref="A56:A57" si="8">A55+1</f>
        <v>186</v>
      </c>
      <c r="B56" s="152" t="s">
        <v>312</v>
      </c>
      <c r="C56" s="200" t="s">
        <v>122</v>
      </c>
      <c r="D56" s="153" t="s">
        <v>507</v>
      </c>
      <c r="E56" s="152" t="s">
        <v>1</v>
      </c>
      <c r="F56" s="189">
        <v>2</v>
      </c>
      <c r="G56" s="57"/>
      <c r="H56" s="155">
        <f t="shared" si="7"/>
        <v>0</v>
      </c>
    </row>
    <row r="57" spans="1:8" ht="67.5">
      <c r="A57" s="111">
        <f t="shared" si="8"/>
        <v>187</v>
      </c>
      <c r="B57" s="152" t="s">
        <v>313</v>
      </c>
      <c r="C57" s="200" t="s">
        <v>122</v>
      </c>
      <c r="D57" s="153" t="s">
        <v>506</v>
      </c>
      <c r="E57" s="152" t="s">
        <v>1</v>
      </c>
      <c r="F57" s="189">
        <v>10</v>
      </c>
      <c r="G57" s="57"/>
      <c r="H57" s="155">
        <f t="shared" si="7"/>
        <v>0</v>
      </c>
    </row>
    <row r="58" spans="1:8" ht="67.5">
      <c r="A58" s="111">
        <f t="shared" ref="A58:A79" si="9">A57+1</f>
        <v>188</v>
      </c>
      <c r="B58" s="152" t="s">
        <v>314</v>
      </c>
      <c r="C58" s="200" t="s">
        <v>122</v>
      </c>
      <c r="D58" s="153" t="s">
        <v>508</v>
      </c>
      <c r="E58" s="152" t="s">
        <v>1</v>
      </c>
      <c r="F58" s="189">
        <v>1</v>
      </c>
      <c r="G58" s="57"/>
      <c r="H58" s="155">
        <f t="shared" si="7"/>
        <v>0</v>
      </c>
    </row>
    <row r="59" spans="1:8" ht="67.5">
      <c r="A59" s="111">
        <f t="shared" si="9"/>
        <v>189</v>
      </c>
      <c r="B59" s="152" t="s">
        <v>315</v>
      </c>
      <c r="C59" s="200" t="s">
        <v>122</v>
      </c>
      <c r="D59" s="153" t="s">
        <v>509</v>
      </c>
      <c r="E59" s="152" t="s">
        <v>1</v>
      </c>
      <c r="F59" s="189">
        <v>1</v>
      </c>
      <c r="G59" s="57"/>
      <c r="H59" s="155">
        <f t="shared" si="7"/>
        <v>0</v>
      </c>
    </row>
    <row r="60" spans="1:8" ht="67.5" customHeight="1">
      <c r="A60" s="111">
        <f t="shared" si="9"/>
        <v>190</v>
      </c>
      <c r="B60" s="152" t="s">
        <v>316</v>
      </c>
      <c r="C60" s="200" t="s">
        <v>122</v>
      </c>
      <c r="D60" s="153" t="s">
        <v>461</v>
      </c>
      <c r="E60" s="152" t="s">
        <v>1</v>
      </c>
      <c r="F60" s="189">
        <v>3</v>
      </c>
      <c r="G60" s="57"/>
      <c r="H60" s="155">
        <f t="shared" si="7"/>
        <v>0</v>
      </c>
    </row>
    <row r="61" spans="1:8" ht="67.5">
      <c r="A61" s="111">
        <f t="shared" si="9"/>
        <v>191</v>
      </c>
      <c r="B61" s="152" t="s">
        <v>317</v>
      </c>
      <c r="C61" s="200" t="s">
        <v>122</v>
      </c>
      <c r="D61" s="153" t="s">
        <v>467</v>
      </c>
      <c r="E61" s="152" t="s">
        <v>1</v>
      </c>
      <c r="F61" s="189">
        <v>1</v>
      </c>
      <c r="G61" s="57"/>
      <c r="H61" s="155">
        <f t="shared" si="7"/>
        <v>0</v>
      </c>
    </row>
    <row r="62" spans="1:8" ht="67.5">
      <c r="A62" s="111">
        <f t="shared" si="9"/>
        <v>192</v>
      </c>
      <c r="B62" s="152" t="s">
        <v>318</v>
      </c>
      <c r="C62" s="200" t="s">
        <v>122</v>
      </c>
      <c r="D62" s="153" t="s">
        <v>468</v>
      </c>
      <c r="E62" s="152" t="s">
        <v>1</v>
      </c>
      <c r="F62" s="189">
        <v>3</v>
      </c>
      <c r="G62" s="57"/>
      <c r="H62" s="155">
        <f t="shared" si="7"/>
        <v>0</v>
      </c>
    </row>
    <row r="63" spans="1:8" ht="59.1" customHeight="1">
      <c r="A63" s="111">
        <f t="shared" si="9"/>
        <v>193</v>
      </c>
      <c r="B63" s="152" t="s">
        <v>319</v>
      </c>
      <c r="C63" s="200" t="s">
        <v>122</v>
      </c>
      <c r="D63" s="153" t="s">
        <v>512</v>
      </c>
      <c r="E63" s="152" t="s">
        <v>1</v>
      </c>
      <c r="F63" s="189">
        <v>1</v>
      </c>
      <c r="G63" s="57"/>
      <c r="H63" s="155">
        <f t="shared" si="7"/>
        <v>0</v>
      </c>
    </row>
    <row r="64" spans="1:8" ht="67.5">
      <c r="A64" s="111">
        <f t="shared" si="9"/>
        <v>194</v>
      </c>
      <c r="B64" s="152" t="s">
        <v>320</v>
      </c>
      <c r="C64" s="200" t="s">
        <v>122</v>
      </c>
      <c r="D64" s="153" t="s">
        <v>513</v>
      </c>
      <c r="E64" s="152" t="s">
        <v>1</v>
      </c>
      <c r="F64" s="189">
        <v>1</v>
      </c>
      <c r="G64" s="57"/>
      <c r="H64" s="155">
        <f t="shared" si="7"/>
        <v>0</v>
      </c>
    </row>
    <row r="65" spans="1:8" ht="67.5">
      <c r="A65" s="111">
        <f t="shared" si="9"/>
        <v>195</v>
      </c>
      <c r="B65" s="152" t="s">
        <v>321</v>
      </c>
      <c r="C65" s="200" t="s">
        <v>122</v>
      </c>
      <c r="D65" s="153" t="s">
        <v>514</v>
      </c>
      <c r="E65" s="152" t="s">
        <v>1</v>
      </c>
      <c r="F65" s="189">
        <v>4</v>
      </c>
      <c r="G65" s="57"/>
      <c r="H65" s="155">
        <f t="shared" si="7"/>
        <v>0</v>
      </c>
    </row>
    <row r="66" spans="1:8" ht="67.5">
      <c r="A66" s="111">
        <f t="shared" si="9"/>
        <v>196</v>
      </c>
      <c r="B66" s="152" t="s">
        <v>322</v>
      </c>
      <c r="C66" s="200" t="s">
        <v>122</v>
      </c>
      <c r="D66" s="153" t="s">
        <v>515</v>
      </c>
      <c r="E66" s="152" t="s">
        <v>1</v>
      </c>
      <c r="F66" s="189">
        <v>1</v>
      </c>
      <c r="G66" s="57"/>
      <c r="H66" s="155">
        <f t="shared" si="7"/>
        <v>0</v>
      </c>
    </row>
    <row r="67" spans="1:8" ht="67.5">
      <c r="A67" s="111">
        <f t="shared" si="9"/>
        <v>197</v>
      </c>
      <c r="B67" s="152" t="s">
        <v>323</v>
      </c>
      <c r="C67" s="200" t="s">
        <v>122</v>
      </c>
      <c r="D67" s="153" t="s">
        <v>516</v>
      </c>
      <c r="E67" s="152" t="s">
        <v>1</v>
      </c>
      <c r="F67" s="189">
        <v>1</v>
      </c>
      <c r="G67" s="57"/>
      <c r="H67" s="155">
        <f t="shared" si="7"/>
        <v>0</v>
      </c>
    </row>
    <row r="68" spans="1:8" ht="67.5">
      <c r="A68" s="111">
        <f>A67+1</f>
        <v>198</v>
      </c>
      <c r="B68" s="152" t="s">
        <v>324</v>
      </c>
      <c r="C68" s="200" t="s">
        <v>122</v>
      </c>
      <c r="D68" s="153" t="s">
        <v>510</v>
      </c>
      <c r="E68" s="152" t="s">
        <v>1</v>
      </c>
      <c r="F68" s="189">
        <v>2</v>
      </c>
      <c r="G68" s="57"/>
      <c r="H68" s="155">
        <f t="shared" si="7"/>
        <v>0</v>
      </c>
    </row>
    <row r="69" spans="1:8" ht="67.5">
      <c r="A69" s="111">
        <f t="shared" si="9"/>
        <v>199</v>
      </c>
      <c r="B69" s="152" t="s">
        <v>325</v>
      </c>
      <c r="C69" s="200" t="s">
        <v>122</v>
      </c>
      <c r="D69" s="153" t="s">
        <v>511</v>
      </c>
      <c r="E69" s="152" t="s">
        <v>1</v>
      </c>
      <c r="F69" s="189">
        <v>1</v>
      </c>
      <c r="G69" s="57"/>
      <c r="H69" s="155">
        <f t="shared" si="7"/>
        <v>0</v>
      </c>
    </row>
    <row r="70" spans="1:8" ht="60" customHeight="1">
      <c r="A70" s="111">
        <f t="shared" si="9"/>
        <v>200</v>
      </c>
      <c r="B70" s="152" t="s">
        <v>326</v>
      </c>
      <c r="C70" s="200" t="s">
        <v>122</v>
      </c>
      <c r="D70" s="153" t="s">
        <v>452</v>
      </c>
      <c r="E70" s="152" t="s">
        <v>1</v>
      </c>
      <c r="F70" s="189">
        <v>2</v>
      </c>
      <c r="G70" s="57"/>
      <c r="H70" s="155">
        <f t="shared" si="7"/>
        <v>0</v>
      </c>
    </row>
    <row r="71" spans="1:8" ht="70.5" customHeight="1">
      <c r="A71" s="111">
        <f t="shared" si="9"/>
        <v>201</v>
      </c>
      <c r="B71" s="152" t="s">
        <v>327</v>
      </c>
      <c r="C71" s="200" t="s">
        <v>122</v>
      </c>
      <c r="D71" s="153" t="s">
        <v>469</v>
      </c>
      <c r="E71" s="152" t="s">
        <v>1</v>
      </c>
      <c r="F71" s="189">
        <v>10</v>
      </c>
      <c r="G71" s="57"/>
      <c r="H71" s="155">
        <f t="shared" si="7"/>
        <v>0</v>
      </c>
    </row>
    <row r="72" spans="1:8" ht="59.45" customHeight="1">
      <c r="A72" s="111">
        <f t="shared" si="9"/>
        <v>202</v>
      </c>
      <c r="B72" s="152" t="s">
        <v>328</v>
      </c>
      <c r="C72" s="200" t="s">
        <v>122</v>
      </c>
      <c r="D72" s="153" t="s">
        <v>470</v>
      </c>
      <c r="E72" s="152" t="s">
        <v>1</v>
      </c>
      <c r="F72" s="189">
        <v>3</v>
      </c>
      <c r="G72" s="57"/>
      <c r="H72" s="155">
        <f t="shared" si="7"/>
        <v>0</v>
      </c>
    </row>
    <row r="73" spans="1:8" ht="39">
      <c r="A73" s="111">
        <f t="shared" si="9"/>
        <v>203</v>
      </c>
      <c r="B73" s="152" t="s">
        <v>329</v>
      </c>
      <c r="C73" s="200" t="s">
        <v>120</v>
      </c>
      <c r="D73" s="153" t="s">
        <v>174</v>
      </c>
      <c r="E73" s="152" t="s">
        <v>1</v>
      </c>
      <c r="F73" s="189">
        <v>1</v>
      </c>
      <c r="G73" s="57"/>
      <c r="H73" s="155">
        <f t="shared" si="7"/>
        <v>0</v>
      </c>
    </row>
    <row r="74" spans="1:8" ht="39">
      <c r="A74" s="111">
        <f t="shared" si="9"/>
        <v>204</v>
      </c>
      <c r="B74" s="152" t="s">
        <v>330</v>
      </c>
      <c r="C74" s="200" t="s">
        <v>120</v>
      </c>
      <c r="D74" s="153" t="s">
        <v>173</v>
      </c>
      <c r="E74" s="152" t="s">
        <v>1</v>
      </c>
      <c r="F74" s="189">
        <v>28</v>
      </c>
      <c r="G74" s="57"/>
      <c r="H74" s="155">
        <f t="shared" si="7"/>
        <v>0</v>
      </c>
    </row>
    <row r="75" spans="1:8" ht="39">
      <c r="A75" s="111">
        <f t="shared" si="9"/>
        <v>205</v>
      </c>
      <c r="B75" s="152" t="s">
        <v>331</v>
      </c>
      <c r="C75" s="200" t="s">
        <v>120</v>
      </c>
      <c r="D75" s="153" t="s">
        <v>175</v>
      </c>
      <c r="E75" s="152" t="s">
        <v>1</v>
      </c>
      <c r="F75" s="189">
        <v>23</v>
      </c>
      <c r="G75" s="57"/>
      <c r="H75" s="155">
        <f t="shared" si="7"/>
        <v>0</v>
      </c>
    </row>
    <row r="76" spans="1:8" ht="56.25">
      <c r="A76" s="111">
        <f t="shared" si="9"/>
        <v>206</v>
      </c>
      <c r="B76" s="152" t="s">
        <v>332</v>
      </c>
      <c r="C76" s="200" t="s">
        <v>122</v>
      </c>
      <c r="D76" s="153" t="s">
        <v>407</v>
      </c>
      <c r="E76" s="152" t="s">
        <v>1</v>
      </c>
      <c r="F76" s="189">
        <v>3</v>
      </c>
      <c r="G76" s="57"/>
      <c r="H76" s="155">
        <f t="shared" si="7"/>
        <v>0</v>
      </c>
    </row>
    <row r="77" spans="1:8" ht="56.25">
      <c r="A77" s="111">
        <f t="shared" si="9"/>
        <v>207</v>
      </c>
      <c r="B77" s="152" t="s">
        <v>333</v>
      </c>
      <c r="C77" s="200" t="s">
        <v>122</v>
      </c>
      <c r="D77" s="153" t="s">
        <v>408</v>
      </c>
      <c r="E77" s="152" t="s">
        <v>1</v>
      </c>
      <c r="F77" s="189">
        <v>2</v>
      </c>
      <c r="G77" s="57"/>
      <c r="H77" s="155">
        <f t="shared" si="7"/>
        <v>0</v>
      </c>
    </row>
    <row r="78" spans="1:8" ht="54.95" customHeight="1">
      <c r="A78" s="111">
        <f t="shared" si="9"/>
        <v>208</v>
      </c>
      <c r="B78" s="152" t="s">
        <v>334</v>
      </c>
      <c r="C78" s="200" t="s">
        <v>122</v>
      </c>
      <c r="D78" s="160" t="s">
        <v>489</v>
      </c>
      <c r="E78" s="158" t="s">
        <v>1</v>
      </c>
      <c r="F78" s="236">
        <v>1</v>
      </c>
      <c r="G78" s="57"/>
      <c r="H78" s="234">
        <f t="shared" si="7"/>
        <v>0</v>
      </c>
    </row>
    <row r="79" spans="1:8" ht="61.5" customHeight="1">
      <c r="A79" s="111">
        <f t="shared" si="9"/>
        <v>209</v>
      </c>
      <c r="B79" s="152" t="s">
        <v>488</v>
      </c>
      <c r="C79" s="200" t="s">
        <v>122</v>
      </c>
      <c r="D79" s="160" t="s">
        <v>167</v>
      </c>
      <c r="E79" s="158" t="s">
        <v>20</v>
      </c>
      <c r="F79" s="236">
        <v>5</v>
      </c>
      <c r="G79" s="57"/>
      <c r="H79" s="234">
        <f t="shared" si="7"/>
        <v>0</v>
      </c>
    </row>
    <row r="80" spans="1:8" ht="61.5" customHeight="1" thickBot="1">
      <c r="A80" s="168">
        <f>A79+1</f>
        <v>210</v>
      </c>
      <c r="B80" s="169" t="s">
        <v>492</v>
      </c>
      <c r="C80" s="237" t="s">
        <v>177</v>
      </c>
      <c r="D80" s="171" t="s">
        <v>493</v>
      </c>
      <c r="E80" s="169" t="s">
        <v>8</v>
      </c>
      <c r="F80" s="233">
        <v>1</v>
      </c>
      <c r="G80" s="59"/>
      <c r="H80" s="234">
        <f t="shared" si="7"/>
        <v>0</v>
      </c>
    </row>
    <row r="81" spans="1:8" ht="24" customHeight="1" thickBot="1">
      <c r="A81" s="220"/>
      <c r="B81" s="221" t="s">
        <v>208</v>
      </c>
      <c r="C81" s="221" t="s">
        <v>0</v>
      </c>
      <c r="D81" s="444" t="s">
        <v>451</v>
      </c>
      <c r="E81" s="445"/>
      <c r="F81" s="445"/>
      <c r="G81" s="235"/>
      <c r="H81" s="208">
        <f>SUM(H51:H80)</f>
        <v>0</v>
      </c>
    </row>
    <row r="82" spans="1:8" ht="27.95" customHeight="1">
      <c r="A82" s="215"/>
      <c r="B82" s="216" t="s">
        <v>220</v>
      </c>
      <c r="C82" s="216"/>
      <c r="D82" s="446" t="s">
        <v>205</v>
      </c>
      <c r="E82" s="447"/>
      <c r="F82" s="447"/>
      <c r="G82" s="218"/>
      <c r="H82" s="219"/>
    </row>
    <row r="83" spans="1:8" ht="39">
      <c r="A83" s="179">
        <f>A80+1</f>
        <v>211</v>
      </c>
      <c r="B83" s="180" t="s">
        <v>221</v>
      </c>
      <c r="C83" s="199" t="s">
        <v>120</v>
      </c>
      <c r="D83" s="195" t="s">
        <v>170</v>
      </c>
      <c r="E83" s="180" t="s">
        <v>3</v>
      </c>
      <c r="F83" s="182">
        <v>38.4</v>
      </c>
      <c r="G83" s="57"/>
      <c r="H83" s="183">
        <f t="shared" ref="H83:H100" si="10">ROUND(F83*G83,2)</f>
        <v>0</v>
      </c>
    </row>
    <row r="84" spans="1:8" ht="39">
      <c r="A84" s="365">
        <f>A83+1</f>
        <v>212</v>
      </c>
      <c r="B84" s="238" t="s">
        <v>222</v>
      </c>
      <c r="C84" s="200" t="s">
        <v>120</v>
      </c>
      <c r="D84" s="153" t="s">
        <v>430</v>
      </c>
      <c r="E84" s="152" t="s">
        <v>3</v>
      </c>
      <c r="F84" s="189">
        <v>9.1</v>
      </c>
      <c r="G84" s="57"/>
      <c r="H84" s="155">
        <f t="shared" si="10"/>
        <v>0</v>
      </c>
    </row>
    <row r="85" spans="1:8" ht="39">
      <c r="A85" s="365">
        <f t="shared" ref="A85:A100" si="11">A84+1</f>
        <v>213</v>
      </c>
      <c r="B85" s="238" t="s">
        <v>223</v>
      </c>
      <c r="C85" s="200" t="s">
        <v>120</v>
      </c>
      <c r="D85" s="153" t="s">
        <v>453</v>
      </c>
      <c r="E85" s="152" t="s">
        <v>3</v>
      </c>
      <c r="F85" s="189">
        <v>4.0999999999999996</v>
      </c>
      <c r="G85" s="57"/>
      <c r="H85" s="155">
        <f t="shared" si="10"/>
        <v>0</v>
      </c>
    </row>
    <row r="86" spans="1:8" ht="45.75" customHeight="1">
      <c r="A86" s="365">
        <f t="shared" si="11"/>
        <v>214</v>
      </c>
      <c r="B86" s="238" t="s">
        <v>227</v>
      </c>
      <c r="C86" s="200" t="s">
        <v>121</v>
      </c>
      <c r="D86" s="153" t="s">
        <v>252</v>
      </c>
      <c r="E86" s="152" t="s">
        <v>3</v>
      </c>
      <c r="F86" s="189">
        <v>8.3000000000000007</v>
      </c>
      <c r="G86" s="57"/>
      <c r="H86" s="155">
        <f t="shared" si="10"/>
        <v>0</v>
      </c>
    </row>
    <row r="87" spans="1:8" ht="47.25" customHeight="1">
      <c r="A87" s="365">
        <f t="shared" si="11"/>
        <v>215</v>
      </c>
      <c r="B87" s="238" t="s">
        <v>228</v>
      </c>
      <c r="C87" s="200" t="s">
        <v>121</v>
      </c>
      <c r="D87" s="153" t="s">
        <v>219</v>
      </c>
      <c r="E87" s="152" t="s">
        <v>3</v>
      </c>
      <c r="F87" s="189">
        <v>264.39999999999998</v>
      </c>
      <c r="G87" s="57"/>
      <c r="H87" s="155">
        <f t="shared" si="10"/>
        <v>0</v>
      </c>
    </row>
    <row r="88" spans="1:8" ht="55.5" customHeight="1">
      <c r="A88" s="365">
        <f t="shared" si="11"/>
        <v>216</v>
      </c>
      <c r="B88" s="238" t="s">
        <v>335</v>
      </c>
      <c r="C88" s="200" t="s">
        <v>122</v>
      </c>
      <c r="D88" s="153" t="s">
        <v>471</v>
      </c>
      <c r="E88" s="152" t="s">
        <v>1</v>
      </c>
      <c r="F88" s="189">
        <v>1</v>
      </c>
      <c r="G88" s="57"/>
      <c r="H88" s="155">
        <f t="shared" si="10"/>
        <v>0</v>
      </c>
    </row>
    <row r="89" spans="1:8" ht="60.75" customHeight="1">
      <c r="A89" s="365">
        <f t="shared" si="11"/>
        <v>217</v>
      </c>
      <c r="B89" s="238" t="s">
        <v>336</v>
      </c>
      <c r="C89" s="200" t="s">
        <v>122</v>
      </c>
      <c r="D89" s="153" t="s">
        <v>517</v>
      </c>
      <c r="E89" s="152" t="s">
        <v>1</v>
      </c>
      <c r="F89" s="189">
        <v>1</v>
      </c>
      <c r="G89" s="57"/>
      <c r="H89" s="155">
        <f t="shared" si="10"/>
        <v>0</v>
      </c>
    </row>
    <row r="90" spans="1:8" ht="54.6" customHeight="1">
      <c r="A90" s="365">
        <f t="shared" si="11"/>
        <v>218</v>
      </c>
      <c r="B90" s="238" t="s">
        <v>337</v>
      </c>
      <c r="C90" s="200" t="s">
        <v>122</v>
      </c>
      <c r="D90" s="153" t="s">
        <v>472</v>
      </c>
      <c r="E90" s="152" t="s">
        <v>1</v>
      </c>
      <c r="F90" s="189">
        <v>1</v>
      </c>
      <c r="G90" s="57"/>
      <c r="H90" s="155">
        <f t="shared" si="10"/>
        <v>0</v>
      </c>
    </row>
    <row r="91" spans="1:8" ht="67.5">
      <c r="A91" s="365">
        <f t="shared" si="11"/>
        <v>219</v>
      </c>
      <c r="B91" s="238" t="s">
        <v>338</v>
      </c>
      <c r="C91" s="200" t="s">
        <v>122</v>
      </c>
      <c r="D91" s="153" t="s">
        <v>473</v>
      </c>
      <c r="E91" s="152" t="s">
        <v>1</v>
      </c>
      <c r="F91" s="189">
        <v>1</v>
      </c>
      <c r="G91" s="57"/>
      <c r="H91" s="155">
        <f t="shared" si="10"/>
        <v>0</v>
      </c>
    </row>
    <row r="92" spans="1:8" ht="63" customHeight="1">
      <c r="A92" s="365">
        <f t="shared" si="11"/>
        <v>220</v>
      </c>
      <c r="B92" s="238" t="s">
        <v>339</v>
      </c>
      <c r="C92" s="200" t="s">
        <v>120</v>
      </c>
      <c r="D92" s="153" t="s">
        <v>456</v>
      </c>
      <c r="E92" s="152" t="s">
        <v>1</v>
      </c>
      <c r="F92" s="189">
        <v>1</v>
      </c>
      <c r="G92" s="57"/>
      <c r="H92" s="155">
        <f t="shared" si="10"/>
        <v>0</v>
      </c>
    </row>
    <row r="93" spans="1:8" ht="60" customHeight="1">
      <c r="A93" s="365">
        <f t="shared" si="11"/>
        <v>221</v>
      </c>
      <c r="B93" s="238" t="s">
        <v>340</v>
      </c>
      <c r="C93" s="200" t="s">
        <v>122</v>
      </c>
      <c r="D93" s="153" t="s">
        <v>455</v>
      </c>
      <c r="E93" s="152" t="s">
        <v>1</v>
      </c>
      <c r="F93" s="189">
        <v>2</v>
      </c>
      <c r="G93" s="57"/>
      <c r="H93" s="155">
        <f t="shared" si="10"/>
        <v>0</v>
      </c>
    </row>
    <row r="94" spans="1:8" ht="60" customHeight="1">
      <c r="A94" s="365">
        <f t="shared" si="11"/>
        <v>222</v>
      </c>
      <c r="B94" s="238" t="s">
        <v>341</v>
      </c>
      <c r="C94" s="200" t="s">
        <v>122</v>
      </c>
      <c r="D94" s="153" t="s">
        <v>518</v>
      </c>
      <c r="E94" s="152" t="s">
        <v>1</v>
      </c>
      <c r="F94" s="189">
        <v>1</v>
      </c>
      <c r="G94" s="57"/>
      <c r="H94" s="155">
        <f t="shared" si="10"/>
        <v>0</v>
      </c>
    </row>
    <row r="95" spans="1:8" ht="58.5" customHeight="1">
      <c r="A95" s="365">
        <f t="shared" si="11"/>
        <v>223</v>
      </c>
      <c r="B95" s="238" t="s">
        <v>342</v>
      </c>
      <c r="C95" s="200" t="s">
        <v>122</v>
      </c>
      <c r="D95" s="153" t="s">
        <v>454</v>
      </c>
      <c r="E95" s="152" t="s">
        <v>1</v>
      </c>
      <c r="F95" s="189">
        <v>1</v>
      </c>
      <c r="G95" s="57"/>
      <c r="H95" s="155">
        <f t="shared" si="10"/>
        <v>0</v>
      </c>
    </row>
    <row r="96" spans="1:8" ht="49.5" customHeight="1">
      <c r="A96" s="365">
        <f t="shared" si="11"/>
        <v>224</v>
      </c>
      <c r="B96" s="238" t="s">
        <v>343</v>
      </c>
      <c r="C96" s="200" t="s">
        <v>122</v>
      </c>
      <c r="D96" s="153" t="s">
        <v>519</v>
      </c>
      <c r="E96" s="152" t="s">
        <v>1</v>
      </c>
      <c r="F96" s="189">
        <v>1</v>
      </c>
      <c r="G96" s="57"/>
      <c r="H96" s="155">
        <f t="shared" si="10"/>
        <v>0</v>
      </c>
    </row>
    <row r="97" spans="1:8" ht="41.1" customHeight="1">
      <c r="A97" s="365">
        <f t="shared" si="11"/>
        <v>225</v>
      </c>
      <c r="B97" s="238" t="s">
        <v>344</v>
      </c>
      <c r="C97" s="200" t="s">
        <v>120</v>
      </c>
      <c r="D97" s="153" t="s">
        <v>175</v>
      </c>
      <c r="E97" s="152" t="s">
        <v>1</v>
      </c>
      <c r="F97" s="189">
        <v>1</v>
      </c>
      <c r="G97" s="57"/>
      <c r="H97" s="155">
        <f t="shared" si="10"/>
        <v>0</v>
      </c>
    </row>
    <row r="98" spans="1:8" ht="39" customHeight="1">
      <c r="A98" s="365">
        <f t="shared" si="11"/>
        <v>226</v>
      </c>
      <c r="B98" s="238" t="s">
        <v>345</v>
      </c>
      <c r="C98" s="200" t="s">
        <v>120</v>
      </c>
      <c r="D98" s="153" t="s">
        <v>173</v>
      </c>
      <c r="E98" s="152" t="s">
        <v>1</v>
      </c>
      <c r="F98" s="189">
        <v>9</v>
      </c>
      <c r="G98" s="57"/>
      <c r="H98" s="155">
        <f t="shared" si="10"/>
        <v>0</v>
      </c>
    </row>
    <row r="99" spans="1:8" ht="55.5" customHeight="1">
      <c r="A99" s="365">
        <f t="shared" si="11"/>
        <v>227</v>
      </c>
      <c r="B99" s="238" t="s">
        <v>431</v>
      </c>
      <c r="C99" s="200" t="s">
        <v>122</v>
      </c>
      <c r="D99" s="153" t="s">
        <v>432</v>
      </c>
      <c r="E99" s="152" t="s">
        <v>1</v>
      </c>
      <c r="F99" s="189">
        <v>1</v>
      </c>
      <c r="G99" s="57"/>
      <c r="H99" s="155">
        <f t="shared" si="10"/>
        <v>0</v>
      </c>
    </row>
    <row r="100" spans="1:8" ht="55.5" customHeight="1" thickBot="1">
      <c r="A100" s="365">
        <f t="shared" si="11"/>
        <v>228</v>
      </c>
      <c r="B100" s="238" t="s">
        <v>457</v>
      </c>
      <c r="C100" s="200" t="s">
        <v>122</v>
      </c>
      <c r="D100" s="160" t="s">
        <v>489</v>
      </c>
      <c r="E100" s="158" t="s">
        <v>1</v>
      </c>
      <c r="F100" s="236">
        <v>1</v>
      </c>
      <c r="G100" s="57"/>
      <c r="H100" s="234">
        <f t="shared" si="10"/>
        <v>0</v>
      </c>
    </row>
    <row r="101" spans="1:8" ht="24" customHeight="1" thickBot="1">
      <c r="A101" s="122"/>
      <c r="B101" s="123" t="s">
        <v>220</v>
      </c>
      <c r="C101" s="123" t="s">
        <v>0</v>
      </c>
      <c r="D101" s="440" t="s">
        <v>206</v>
      </c>
      <c r="E101" s="441"/>
      <c r="F101" s="441"/>
      <c r="G101" s="239"/>
      <c r="H101" s="208">
        <f>SUM(H83:H100)</f>
        <v>0</v>
      </c>
    </row>
    <row r="102" spans="1:8" ht="27.95" customHeight="1">
      <c r="A102" s="215"/>
      <c r="B102" s="216" t="s">
        <v>346</v>
      </c>
      <c r="C102" s="216"/>
      <c r="D102" s="446" t="s">
        <v>207</v>
      </c>
      <c r="E102" s="447"/>
      <c r="F102" s="447"/>
      <c r="G102" s="218"/>
      <c r="H102" s="219"/>
    </row>
    <row r="103" spans="1:8" ht="39.6" customHeight="1">
      <c r="A103" s="240">
        <f>A100+1</f>
        <v>229</v>
      </c>
      <c r="B103" s="186" t="s">
        <v>347</v>
      </c>
      <c r="C103" s="241" t="s">
        <v>120</v>
      </c>
      <c r="D103" s="242" t="s">
        <v>170</v>
      </c>
      <c r="E103" s="186" t="s">
        <v>3</v>
      </c>
      <c r="F103" s="187">
        <v>37.9</v>
      </c>
      <c r="G103" s="57"/>
      <c r="H103" s="188">
        <f t="shared" ref="H103:H114" si="12">ROUND(F103*G103,2)</f>
        <v>0</v>
      </c>
    </row>
    <row r="104" spans="1:8" ht="39.6" customHeight="1">
      <c r="A104" s="111">
        <f>A103+1</f>
        <v>230</v>
      </c>
      <c r="B104" s="152" t="s">
        <v>348</v>
      </c>
      <c r="C104" s="200" t="s">
        <v>120</v>
      </c>
      <c r="D104" s="153" t="s">
        <v>430</v>
      </c>
      <c r="E104" s="152" t="s">
        <v>3</v>
      </c>
      <c r="F104" s="189">
        <v>11.5</v>
      </c>
      <c r="G104" s="57"/>
      <c r="H104" s="155">
        <f t="shared" si="12"/>
        <v>0</v>
      </c>
    </row>
    <row r="105" spans="1:8" ht="67.5">
      <c r="A105" s="111">
        <f t="shared" ref="A105:A114" si="13">A104+1</f>
        <v>231</v>
      </c>
      <c r="B105" s="152" t="s">
        <v>349</v>
      </c>
      <c r="C105" s="200" t="s">
        <v>122</v>
      </c>
      <c r="D105" s="153" t="s">
        <v>520</v>
      </c>
      <c r="E105" s="152" t="s">
        <v>1</v>
      </c>
      <c r="F105" s="189">
        <v>1</v>
      </c>
      <c r="G105" s="57"/>
      <c r="H105" s="155">
        <f t="shared" si="12"/>
        <v>0</v>
      </c>
    </row>
    <row r="106" spans="1:8" ht="67.5">
      <c r="A106" s="111">
        <f t="shared" si="13"/>
        <v>232</v>
      </c>
      <c r="B106" s="152" t="s">
        <v>350</v>
      </c>
      <c r="C106" s="200" t="s">
        <v>122</v>
      </c>
      <c r="D106" s="153" t="s">
        <v>458</v>
      </c>
      <c r="E106" s="152" t="s">
        <v>1</v>
      </c>
      <c r="F106" s="189">
        <v>1</v>
      </c>
      <c r="G106" s="57"/>
      <c r="H106" s="155">
        <f t="shared" si="12"/>
        <v>0</v>
      </c>
    </row>
    <row r="107" spans="1:8" ht="67.5">
      <c r="A107" s="111">
        <f t="shared" si="13"/>
        <v>233</v>
      </c>
      <c r="B107" s="152" t="s">
        <v>351</v>
      </c>
      <c r="C107" s="200" t="s">
        <v>122</v>
      </c>
      <c r="D107" s="153" t="s">
        <v>474</v>
      </c>
      <c r="E107" s="152" t="s">
        <v>1</v>
      </c>
      <c r="F107" s="189">
        <v>2</v>
      </c>
      <c r="G107" s="57"/>
      <c r="H107" s="155">
        <f t="shared" si="12"/>
        <v>0</v>
      </c>
    </row>
    <row r="108" spans="1:8" ht="67.5">
      <c r="A108" s="111">
        <f t="shared" si="13"/>
        <v>234</v>
      </c>
      <c r="B108" s="152" t="s">
        <v>352</v>
      </c>
      <c r="C108" s="200" t="s">
        <v>122</v>
      </c>
      <c r="D108" s="153" t="s">
        <v>475</v>
      </c>
      <c r="E108" s="152" t="s">
        <v>1</v>
      </c>
      <c r="F108" s="189">
        <v>1</v>
      </c>
      <c r="G108" s="57"/>
      <c r="H108" s="155">
        <f t="shared" si="12"/>
        <v>0</v>
      </c>
    </row>
    <row r="109" spans="1:8" ht="67.5">
      <c r="A109" s="111">
        <f t="shared" si="13"/>
        <v>235</v>
      </c>
      <c r="B109" s="152" t="s">
        <v>353</v>
      </c>
      <c r="C109" s="200" t="s">
        <v>122</v>
      </c>
      <c r="D109" s="153" t="s">
        <v>521</v>
      </c>
      <c r="E109" s="152" t="s">
        <v>1</v>
      </c>
      <c r="F109" s="189">
        <v>2</v>
      </c>
      <c r="G109" s="57"/>
      <c r="H109" s="155">
        <f t="shared" si="12"/>
        <v>0</v>
      </c>
    </row>
    <row r="110" spans="1:8" ht="39">
      <c r="A110" s="111">
        <f t="shared" si="13"/>
        <v>236</v>
      </c>
      <c r="B110" s="152" t="s">
        <v>354</v>
      </c>
      <c r="C110" s="200" t="s">
        <v>120</v>
      </c>
      <c r="D110" s="153" t="s">
        <v>175</v>
      </c>
      <c r="E110" s="152" t="s">
        <v>1</v>
      </c>
      <c r="F110" s="189">
        <v>1</v>
      </c>
      <c r="G110" s="57"/>
      <c r="H110" s="155">
        <f t="shared" si="12"/>
        <v>0</v>
      </c>
    </row>
    <row r="111" spans="1:8" ht="39">
      <c r="A111" s="111">
        <f t="shared" si="13"/>
        <v>237</v>
      </c>
      <c r="B111" s="152" t="s">
        <v>355</v>
      </c>
      <c r="C111" s="200" t="s">
        <v>120</v>
      </c>
      <c r="D111" s="153" t="s">
        <v>174</v>
      </c>
      <c r="E111" s="152" t="s">
        <v>1</v>
      </c>
      <c r="F111" s="189">
        <v>6</v>
      </c>
      <c r="G111" s="57"/>
      <c r="H111" s="155">
        <f t="shared" si="12"/>
        <v>0</v>
      </c>
    </row>
    <row r="112" spans="1:8" ht="56.25">
      <c r="A112" s="111">
        <f t="shared" si="13"/>
        <v>238</v>
      </c>
      <c r="B112" s="152" t="s">
        <v>356</v>
      </c>
      <c r="C112" s="200" t="s">
        <v>122</v>
      </c>
      <c r="D112" s="153" t="s">
        <v>459</v>
      </c>
      <c r="E112" s="152" t="s">
        <v>1</v>
      </c>
      <c r="F112" s="189">
        <v>2</v>
      </c>
      <c r="G112" s="57"/>
      <c r="H112" s="155">
        <f t="shared" si="12"/>
        <v>0</v>
      </c>
    </row>
    <row r="113" spans="1:8" ht="56.25">
      <c r="A113" s="111">
        <f t="shared" si="13"/>
        <v>239</v>
      </c>
      <c r="B113" s="152" t="s">
        <v>460</v>
      </c>
      <c r="C113" s="200" t="s">
        <v>122</v>
      </c>
      <c r="D113" s="160" t="s">
        <v>489</v>
      </c>
      <c r="E113" s="158" t="s">
        <v>1</v>
      </c>
      <c r="F113" s="236">
        <v>1</v>
      </c>
      <c r="G113" s="57"/>
      <c r="H113" s="234">
        <f t="shared" si="12"/>
        <v>0</v>
      </c>
    </row>
    <row r="114" spans="1:8" ht="57" thickBot="1">
      <c r="A114" s="111">
        <f t="shared" si="13"/>
        <v>240</v>
      </c>
      <c r="B114" s="152" t="s">
        <v>490</v>
      </c>
      <c r="C114" s="243" t="s">
        <v>122</v>
      </c>
      <c r="D114" s="160" t="s">
        <v>167</v>
      </c>
      <c r="E114" s="158" t="s">
        <v>20</v>
      </c>
      <c r="F114" s="236">
        <v>5</v>
      </c>
      <c r="G114" s="57"/>
      <c r="H114" s="234">
        <f t="shared" si="12"/>
        <v>0</v>
      </c>
    </row>
    <row r="115" spans="1:8" ht="24" customHeight="1" thickBot="1">
      <c r="A115" s="122"/>
      <c r="B115" s="123" t="s">
        <v>346</v>
      </c>
      <c r="C115" s="123" t="s">
        <v>0</v>
      </c>
      <c r="D115" s="440" t="s">
        <v>402</v>
      </c>
      <c r="E115" s="441"/>
      <c r="F115" s="441"/>
      <c r="G115" s="239"/>
      <c r="H115" s="208">
        <f>SUM(H103:H114)</f>
        <v>0</v>
      </c>
    </row>
    <row r="116" spans="1:8" ht="33" customHeight="1">
      <c r="A116" s="215"/>
      <c r="B116" s="216" t="s">
        <v>357</v>
      </c>
      <c r="C116" s="216"/>
      <c r="D116" s="446" t="s">
        <v>483</v>
      </c>
      <c r="E116" s="447"/>
      <c r="F116" s="447"/>
      <c r="G116" s="244"/>
      <c r="H116" s="219"/>
    </row>
    <row r="117" spans="1:8" ht="39">
      <c r="A117" s="185">
        <f>A114+1</f>
        <v>241</v>
      </c>
      <c r="B117" s="186" t="s">
        <v>358</v>
      </c>
      <c r="C117" s="241" t="s">
        <v>120</v>
      </c>
      <c r="D117" s="242" t="s">
        <v>170</v>
      </c>
      <c r="E117" s="186" t="s">
        <v>3</v>
      </c>
      <c r="F117" s="187">
        <v>35.700000000000003</v>
      </c>
      <c r="G117" s="57"/>
      <c r="H117" s="188">
        <f t="shared" ref="H117:H128" si="14">ROUND(F117*G117,2)</f>
        <v>0</v>
      </c>
    </row>
    <row r="118" spans="1:8" ht="39">
      <c r="A118" s="111">
        <f>A117+1</f>
        <v>242</v>
      </c>
      <c r="B118" s="152" t="s">
        <v>359</v>
      </c>
      <c r="C118" s="200" t="s">
        <v>120</v>
      </c>
      <c r="D118" s="153" t="s">
        <v>430</v>
      </c>
      <c r="E118" s="152" t="s">
        <v>3</v>
      </c>
      <c r="F118" s="189">
        <v>1</v>
      </c>
      <c r="G118" s="57"/>
      <c r="H118" s="155">
        <f t="shared" si="14"/>
        <v>0</v>
      </c>
    </row>
    <row r="119" spans="1:8" ht="57.95" customHeight="1">
      <c r="A119" s="111">
        <f t="shared" ref="A119:A124" si="15">A118+1</f>
        <v>243</v>
      </c>
      <c r="B119" s="152" t="s">
        <v>360</v>
      </c>
      <c r="C119" s="200" t="s">
        <v>122</v>
      </c>
      <c r="D119" s="153" t="s">
        <v>522</v>
      </c>
      <c r="E119" s="152" t="s">
        <v>1</v>
      </c>
      <c r="F119" s="189">
        <v>1</v>
      </c>
      <c r="G119" s="57"/>
      <c r="H119" s="155">
        <f t="shared" si="14"/>
        <v>0</v>
      </c>
    </row>
    <row r="120" spans="1:8" ht="67.5">
      <c r="A120" s="111">
        <f t="shared" si="15"/>
        <v>244</v>
      </c>
      <c r="B120" s="152" t="s">
        <v>361</v>
      </c>
      <c r="C120" s="200" t="s">
        <v>122</v>
      </c>
      <c r="D120" s="153" t="s">
        <v>462</v>
      </c>
      <c r="E120" s="152" t="s">
        <v>1</v>
      </c>
      <c r="F120" s="189">
        <v>1</v>
      </c>
      <c r="G120" s="57"/>
      <c r="H120" s="155">
        <f t="shared" si="14"/>
        <v>0</v>
      </c>
    </row>
    <row r="121" spans="1:8" ht="67.5">
      <c r="A121" s="111">
        <f t="shared" si="15"/>
        <v>245</v>
      </c>
      <c r="B121" s="152" t="s">
        <v>362</v>
      </c>
      <c r="C121" s="200" t="s">
        <v>122</v>
      </c>
      <c r="D121" s="153" t="s">
        <v>476</v>
      </c>
      <c r="E121" s="152" t="s">
        <v>1</v>
      </c>
      <c r="F121" s="189">
        <v>2</v>
      </c>
      <c r="G121" s="57"/>
      <c r="H121" s="155">
        <f t="shared" si="14"/>
        <v>0</v>
      </c>
    </row>
    <row r="122" spans="1:8" ht="67.5">
      <c r="A122" s="111">
        <f t="shared" si="15"/>
        <v>246</v>
      </c>
      <c r="B122" s="152" t="s">
        <v>363</v>
      </c>
      <c r="C122" s="200" t="s">
        <v>122</v>
      </c>
      <c r="D122" s="153" t="s">
        <v>477</v>
      </c>
      <c r="E122" s="152" t="s">
        <v>1</v>
      </c>
      <c r="F122" s="189">
        <v>2</v>
      </c>
      <c r="G122" s="57"/>
      <c r="H122" s="155">
        <f t="shared" si="14"/>
        <v>0</v>
      </c>
    </row>
    <row r="123" spans="1:8" ht="67.5">
      <c r="A123" s="111">
        <f t="shared" si="15"/>
        <v>247</v>
      </c>
      <c r="B123" s="152" t="s">
        <v>364</v>
      </c>
      <c r="C123" s="200" t="s">
        <v>122</v>
      </c>
      <c r="D123" s="153" t="s">
        <v>478</v>
      </c>
      <c r="E123" s="152" t="s">
        <v>1</v>
      </c>
      <c r="F123" s="189">
        <v>1</v>
      </c>
      <c r="G123" s="57"/>
      <c r="H123" s="155">
        <f t="shared" si="14"/>
        <v>0</v>
      </c>
    </row>
    <row r="124" spans="1:8" ht="39">
      <c r="A124" s="111">
        <f t="shared" si="15"/>
        <v>248</v>
      </c>
      <c r="B124" s="152" t="s">
        <v>365</v>
      </c>
      <c r="C124" s="200" t="s">
        <v>120</v>
      </c>
      <c r="D124" s="153" t="s">
        <v>175</v>
      </c>
      <c r="E124" s="152" t="s">
        <v>1</v>
      </c>
      <c r="F124" s="189">
        <v>7</v>
      </c>
      <c r="G124" s="57"/>
      <c r="H124" s="155">
        <f t="shared" si="14"/>
        <v>0</v>
      </c>
    </row>
    <row r="125" spans="1:8" ht="56.25">
      <c r="A125" s="111">
        <f>A124+1</f>
        <v>249</v>
      </c>
      <c r="B125" s="152" t="s">
        <v>366</v>
      </c>
      <c r="C125" s="200" t="s">
        <v>122</v>
      </c>
      <c r="D125" s="153" t="s">
        <v>409</v>
      </c>
      <c r="E125" s="152" t="s">
        <v>1</v>
      </c>
      <c r="F125" s="189">
        <v>1</v>
      </c>
      <c r="G125" s="57"/>
      <c r="H125" s="155">
        <f t="shared" si="14"/>
        <v>0</v>
      </c>
    </row>
    <row r="126" spans="1:8" ht="48.6" customHeight="1">
      <c r="A126" s="157">
        <f>A125+1</f>
        <v>250</v>
      </c>
      <c r="B126" s="152" t="s">
        <v>367</v>
      </c>
      <c r="C126" s="200" t="s">
        <v>122</v>
      </c>
      <c r="D126" s="153" t="s">
        <v>410</v>
      </c>
      <c r="E126" s="152" t="s">
        <v>1</v>
      </c>
      <c r="F126" s="189">
        <v>1</v>
      </c>
      <c r="G126" s="57"/>
      <c r="H126" s="234">
        <f t="shared" si="14"/>
        <v>0</v>
      </c>
    </row>
    <row r="127" spans="1:8" ht="56.25">
      <c r="A127" s="157">
        <f>A126+1</f>
        <v>251</v>
      </c>
      <c r="B127" s="158" t="s">
        <v>411</v>
      </c>
      <c r="C127" s="200" t="s">
        <v>122</v>
      </c>
      <c r="D127" s="160" t="s">
        <v>489</v>
      </c>
      <c r="E127" s="158" t="s">
        <v>1</v>
      </c>
      <c r="F127" s="236">
        <v>1</v>
      </c>
      <c r="G127" s="57"/>
      <c r="H127" s="234">
        <f t="shared" si="14"/>
        <v>0</v>
      </c>
    </row>
    <row r="128" spans="1:8" ht="57" thickBot="1">
      <c r="A128" s="168">
        <f>A127+1</f>
        <v>252</v>
      </c>
      <c r="B128" s="169" t="s">
        <v>531</v>
      </c>
      <c r="C128" s="237" t="s">
        <v>122</v>
      </c>
      <c r="D128" s="171" t="s">
        <v>167</v>
      </c>
      <c r="E128" s="169" t="s">
        <v>20</v>
      </c>
      <c r="F128" s="233">
        <v>1</v>
      </c>
      <c r="G128" s="57"/>
      <c r="H128" s="234">
        <f t="shared" si="14"/>
        <v>0</v>
      </c>
    </row>
    <row r="129" spans="1:8" ht="24" customHeight="1" thickBot="1">
      <c r="A129" s="220"/>
      <c r="B129" s="221" t="s">
        <v>357</v>
      </c>
      <c r="C129" s="221" t="s">
        <v>0</v>
      </c>
      <c r="D129" s="440" t="s">
        <v>403</v>
      </c>
      <c r="E129" s="441"/>
      <c r="F129" s="441"/>
      <c r="G129" s="235"/>
      <c r="H129" s="208">
        <f>SUM(H117:H128)</f>
        <v>0</v>
      </c>
    </row>
    <row r="130" spans="1:8" ht="27.95" customHeight="1">
      <c r="A130" s="223"/>
      <c r="B130" s="224" t="s">
        <v>368</v>
      </c>
      <c r="C130" s="224"/>
      <c r="D130" s="446" t="s">
        <v>484</v>
      </c>
      <c r="E130" s="447"/>
      <c r="F130" s="447"/>
      <c r="G130" s="217"/>
      <c r="H130" s="226"/>
    </row>
    <row r="131" spans="1:8" ht="39">
      <c r="A131" s="179">
        <f>A128+1</f>
        <v>253</v>
      </c>
      <c r="B131" s="180" t="s">
        <v>369</v>
      </c>
      <c r="C131" s="199" t="s">
        <v>120</v>
      </c>
      <c r="D131" s="195" t="s">
        <v>170</v>
      </c>
      <c r="E131" s="180" t="s">
        <v>3</v>
      </c>
      <c r="F131" s="182">
        <v>6.4</v>
      </c>
      <c r="G131" s="58"/>
      <c r="H131" s="183">
        <f t="shared" ref="H131:H138" si="16">ROUND(F131*G131,2)</f>
        <v>0</v>
      </c>
    </row>
    <row r="132" spans="1:8" ht="47.1" customHeight="1">
      <c r="A132" s="111">
        <f>A131+1</f>
        <v>254</v>
      </c>
      <c r="B132" s="152" t="s">
        <v>370</v>
      </c>
      <c r="C132" s="200" t="s">
        <v>121</v>
      </c>
      <c r="D132" s="153" t="s">
        <v>157</v>
      </c>
      <c r="E132" s="152" t="s">
        <v>3</v>
      </c>
      <c r="F132" s="189">
        <v>64.599999999999994</v>
      </c>
      <c r="G132" s="57"/>
      <c r="H132" s="155">
        <f t="shared" si="16"/>
        <v>0</v>
      </c>
    </row>
    <row r="133" spans="1:8" ht="48" customHeight="1">
      <c r="A133" s="111">
        <f t="shared" ref="A133" si="17">A132+1</f>
        <v>255</v>
      </c>
      <c r="B133" s="152" t="s">
        <v>371</v>
      </c>
      <c r="C133" s="200" t="s">
        <v>122</v>
      </c>
      <c r="D133" s="153" t="s">
        <v>463</v>
      </c>
      <c r="E133" s="152" t="s">
        <v>1</v>
      </c>
      <c r="F133" s="189">
        <v>1</v>
      </c>
      <c r="G133" s="57"/>
      <c r="H133" s="155">
        <f t="shared" si="16"/>
        <v>0</v>
      </c>
    </row>
    <row r="134" spans="1:8" ht="48.75" customHeight="1">
      <c r="A134" s="111">
        <f>A133+1</f>
        <v>256</v>
      </c>
      <c r="B134" s="152" t="s">
        <v>372</v>
      </c>
      <c r="C134" s="200" t="s">
        <v>122</v>
      </c>
      <c r="D134" s="153" t="s">
        <v>523</v>
      </c>
      <c r="E134" s="152" t="s">
        <v>1</v>
      </c>
      <c r="F134" s="189">
        <v>1</v>
      </c>
      <c r="G134" s="57"/>
      <c r="H134" s="155">
        <f t="shared" si="16"/>
        <v>0</v>
      </c>
    </row>
    <row r="135" spans="1:8" ht="39">
      <c r="A135" s="111">
        <f>A134+1</f>
        <v>257</v>
      </c>
      <c r="B135" s="152" t="s">
        <v>373</v>
      </c>
      <c r="C135" s="200" t="s">
        <v>120</v>
      </c>
      <c r="D135" s="153" t="s">
        <v>173</v>
      </c>
      <c r="E135" s="152" t="s">
        <v>1</v>
      </c>
      <c r="F135" s="189">
        <v>1</v>
      </c>
      <c r="G135" s="57"/>
      <c r="H135" s="155">
        <f t="shared" si="16"/>
        <v>0</v>
      </c>
    </row>
    <row r="136" spans="1:8" ht="39">
      <c r="A136" s="157">
        <f>A135+1</f>
        <v>258</v>
      </c>
      <c r="B136" s="152" t="s">
        <v>422</v>
      </c>
      <c r="C136" s="200" t="s">
        <v>120</v>
      </c>
      <c r="D136" s="153" t="s">
        <v>174</v>
      </c>
      <c r="E136" s="152" t="s">
        <v>1</v>
      </c>
      <c r="F136" s="189">
        <v>2</v>
      </c>
      <c r="G136" s="57"/>
      <c r="H136" s="155">
        <f t="shared" si="16"/>
        <v>0</v>
      </c>
    </row>
    <row r="137" spans="1:8" ht="56.25">
      <c r="A137" s="157">
        <f t="shared" ref="A137:A138" si="18">A136+1</f>
        <v>259</v>
      </c>
      <c r="B137" s="158" t="s">
        <v>423</v>
      </c>
      <c r="C137" s="200" t="s">
        <v>122</v>
      </c>
      <c r="D137" s="160" t="s">
        <v>489</v>
      </c>
      <c r="E137" s="158" t="s">
        <v>1</v>
      </c>
      <c r="F137" s="236">
        <v>1</v>
      </c>
      <c r="G137" s="57"/>
      <c r="H137" s="234">
        <f t="shared" si="16"/>
        <v>0</v>
      </c>
    </row>
    <row r="138" spans="1:8" ht="72.75" customHeight="1" thickBot="1">
      <c r="A138" s="168">
        <f t="shared" si="18"/>
        <v>260</v>
      </c>
      <c r="B138" s="169" t="s">
        <v>491</v>
      </c>
      <c r="C138" s="237" t="s">
        <v>122</v>
      </c>
      <c r="D138" s="171" t="s">
        <v>167</v>
      </c>
      <c r="E138" s="169" t="s">
        <v>150</v>
      </c>
      <c r="F138" s="233">
        <v>0.5</v>
      </c>
      <c r="G138" s="57"/>
      <c r="H138" s="234">
        <f t="shared" si="16"/>
        <v>0</v>
      </c>
    </row>
    <row r="139" spans="1:8" ht="24" customHeight="1" thickBot="1">
      <c r="A139" s="220"/>
      <c r="B139" s="221" t="s">
        <v>368</v>
      </c>
      <c r="C139" s="221" t="s">
        <v>0</v>
      </c>
      <c r="D139" s="440" t="s">
        <v>419</v>
      </c>
      <c r="E139" s="441"/>
      <c r="F139" s="441"/>
      <c r="G139" s="235"/>
      <c r="H139" s="208">
        <f>SUM(H131:H138)</f>
        <v>0</v>
      </c>
    </row>
    <row r="140" spans="1:8" ht="27.95" customHeight="1">
      <c r="A140" s="223"/>
      <c r="B140" s="224" t="s">
        <v>374</v>
      </c>
      <c r="C140" s="224"/>
      <c r="D140" s="446" t="s">
        <v>485</v>
      </c>
      <c r="E140" s="447"/>
      <c r="F140" s="447"/>
      <c r="G140" s="225"/>
      <c r="H140" s="226"/>
    </row>
    <row r="141" spans="1:8" ht="39">
      <c r="A141" s="179">
        <f>A138+1</f>
        <v>261</v>
      </c>
      <c r="B141" s="180" t="s">
        <v>375</v>
      </c>
      <c r="C141" s="199" t="s">
        <v>120</v>
      </c>
      <c r="D141" s="195" t="s">
        <v>172</v>
      </c>
      <c r="E141" s="180" t="s">
        <v>3</v>
      </c>
      <c r="F141" s="182">
        <v>3.1</v>
      </c>
      <c r="G141" s="57"/>
      <c r="H141" s="183">
        <f>ROUND(F141*G141,2)</f>
        <v>0</v>
      </c>
    </row>
    <row r="142" spans="1:8" ht="45">
      <c r="A142" s="111">
        <f>A141+1</f>
        <v>262</v>
      </c>
      <c r="B142" s="152" t="s">
        <v>376</v>
      </c>
      <c r="C142" s="200" t="s">
        <v>121</v>
      </c>
      <c r="D142" s="153" t="s">
        <v>226</v>
      </c>
      <c r="E142" s="152" t="s">
        <v>3</v>
      </c>
      <c r="F142" s="189">
        <v>56.3</v>
      </c>
      <c r="G142" s="57"/>
      <c r="H142" s="155">
        <f>ROUND(F142*G142,2)</f>
        <v>0</v>
      </c>
    </row>
    <row r="143" spans="1:8" ht="56.25">
      <c r="A143" s="111">
        <f t="shared" ref="A143" si="19">A142+1</f>
        <v>263</v>
      </c>
      <c r="B143" s="152" t="s">
        <v>377</v>
      </c>
      <c r="C143" s="200" t="s">
        <v>122</v>
      </c>
      <c r="D143" s="153" t="s">
        <v>253</v>
      </c>
      <c r="E143" s="152" t="s">
        <v>1</v>
      </c>
      <c r="F143" s="189">
        <v>1</v>
      </c>
      <c r="G143" s="57"/>
      <c r="H143" s="155">
        <f>ROUND(F143*G143,2)</f>
        <v>0</v>
      </c>
    </row>
    <row r="144" spans="1:8" ht="39">
      <c r="A144" s="157">
        <f>A143+1</f>
        <v>264</v>
      </c>
      <c r="B144" s="158" t="s">
        <v>378</v>
      </c>
      <c r="C144" s="243" t="s">
        <v>120</v>
      </c>
      <c r="D144" s="160" t="s">
        <v>175</v>
      </c>
      <c r="E144" s="158" t="s">
        <v>1</v>
      </c>
      <c r="F144" s="236">
        <v>1</v>
      </c>
      <c r="G144" s="57"/>
      <c r="H144" s="234">
        <f>ROUND(F144*G144,2)</f>
        <v>0</v>
      </c>
    </row>
    <row r="145" spans="1:8" ht="57" thickBot="1">
      <c r="A145" s="168">
        <f>A144+1</f>
        <v>265</v>
      </c>
      <c r="B145" s="169" t="s">
        <v>535</v>
      </c>
      <c r="C145" s="237" t="s">
        <v>120</v>
      </c>
      <c r="D145" s="171" t="s">
        <v>489</v>
      </c>
      <c r="E145" s="169" t="s">
        <v>1</v>
      </c>
      <c r="F145" s="233">
        <v>1</v>
      </c>
      <c r="G145" s="57"/>
      <c r="H145" s="155">
        <f>ROUND(F145*G145,2)</f>
        <v>0</v>
      </c>
    </row>
    <row r="146" spans="1:8" ht="24" customHeight="1" thickBot="1">
      <c r="A146" s="220"/>
      <c r="B146" s="221" t="s">
        <v>374</v>
      </c>
      <c r="C146" s="221" t="s">
        <v>0</v>
      </c>
      <c r="D146" s="444" t="s">
        <v>464</v>
      </c>
      <c r="E146" s="445"/>
      <c r="F146" s="445"/>
      <c r="G146" s="235"/>
      <c r="H146" s="208">
        <f>SUM(H141:H145)</f>
        <v>0</v>
      </c>
    </row>
    <row r="147" spans="1:8" ht="27.75" customHeight="1">
      <c r="A147" s="223"/>
      <c r="B147" s="224" t="s">
        <v>379</v>
      </c>
      <c r="C147" s="224"/>
      <c r="D147" s="446" t="s">
        <v>486</v>
      </c>
      <c r="E147" s="447"/>
      <c r="F147" s="447"/>
      <c r="G147" s="225"/>
      <c r="H147" s="226"/>
    </row>
    <row r="148" spans="1:8" ht="51" customHeight="1">
      <c r="A148" s="179">
        <f>A145+1</f>
        <v>266</v>
      </c>
      <c r="B148" s="180" t="s">
        <v>380</v>
      </c>
      <c r="C148" s="199" t="s">
        <v>121</v>
      </c>
      <c r="D148" s="195" t="s">
        <v>219</v>
      </c>
      <c r="E148" s="180" t="s">
        <v>3</v>
      </c>
      <c r="F148" s="182">
        <v>73.7</v>
      </c>
      <c r="G148" s="58"/>
      <c r="H148" s="183">
        <f>ROUND(F148*G148,2)</f>
        <v>0</v>
      </c>
    </row>
    <row r="149" spans="1:8" ht="67.5">
      <c r="A149" s="157">
        <f>A148+1</f>
        <v>267</v>
      </c>
      <c r="B149" s="152" t="s">
        <v>381</v>
      </c>
      <c r="C149" s="200" t="s">
        <v>122</v>
      </c>
      <c r="D149" s="153" t="s">
        <v>524</v>
      </c>
      <c r="E149" s="152" t="s">
        <v>1</v>
      </c>
      <c r="F149" s="189">
        <v>5</v>
      </c>
      <c r="G149" s="57"/>
      <c r="H149" s="155">
        <f>ROUND(F149*G149,2)</f>
        <v>0</v>
      </c>
    </row>
    <row r="150" spans="1:8" ht="68.25" thickBot="1">
      <c r="A150" s="168">
        <f t="shared" ref="A150" si="20">A149+1</f>
        <v>268</v>
      </c>
      <c r="B150" s="169" t="s">
        <v>382</v>
      </c>
      <c r="C150" s="237" t="s">
        <v>122</v>
      </c>
      <c r="D150" s="171" t="s">
        <v>525</v>
      </c>
      <c r="E150" s="169" t="s">
        <v>1</v>
      </c>
      <c r="F150" s="233">
        <v>1</v>
      </c>
      <c r="G150" s="59"/>
      <c r="H150" s="155">
        <f>ROUND(F150*G150,2)</f>
        <v>0</v>
      </c>
    </row>
    <row r="151" spans="1:8" ht="24" customHeight="1" thickBot="1">
      <c r="A151" s="220"/>
      <c r="B151" s="221" t="s">
        <v>379</v>
      </c>
      <c r="C151" s="221" t="s">
        <v>0</v>
      </c>
      <c r="D151" s="444" t="s">
        <v>404</v>
      </c>
      <c r="E151" s="445"/>
      <c r="F151" s="445"/>
      <c r="G151" s="235"/>
      <c r="H151" s="208">
        <f>SUM(H148:H150)</f>
        <v>0</v>
      </c>
    </row>
    <row r="152" spans="1:8" ht="33" customHeight="1">
      <c r="A152" s="223"/>
      <c r="B152" s="224" t="s">
        <v>383</v>
      </c>
      <c r="C152" s="224"/>
      <c r="D152" s="446" t="s">
        <v>487</v>
      </c>
      <c r="E152" s="447"/>
      <c r="F152" s="447"/>
      <c r="G152" s="217"/>
      <c r="H152" s="226"/>
    </row>
    <row r="153" spans="1:8" ht="46.5" customHeight="1">
      <c r="A153" s="245">
        <f>A150+1</f>
        <v>269</v>
      </c>
      <c r="B153" s="180" t="s">
        <v>384</v>
      </c>
      <c r="C153" s="199" t="s">
        <v>120</v>
      </c>
      <c r="D153" s="195" t="s">
        <v>249</v>
      </c>
      <c r="E153" s="180" t="s">
        <v>3</v>
      </c>
      <c r="F153" s="182">
        <v>54.2</v>
      </c>
      <c r="G153" s="57"/>
      <c r="H153" s="246">
        <f t="shared" ref="H153:H158" si="21">ROUND(F153*G153,2)</f>
        <v>0</v>
      </c>
    </row>
    <row r="154" spans="1:8" ht="46.5" customHeight="1">
      <c r="A154" s="111">
        <f>A153+1</f>
        <v>270</v>
      </c>
      <c r="B154" s="152" t="s">
        <v>385</v>
      </c>
      <c r="C154" s="200" t="s">
        <v>122</v>
      </c>
      <c r="D154" s="153" t="s">
        <v>532</v>
      </c>
      <c r="E154" s="152" t="s">
        <v>1</v>
      </c>
      <c r="F154" s="154">
        <v>3</v>
      </c>
      <c r="G154" s="57"/>
      <c r="H154" s="247">
        <f t="shared" si="21"/>
        <v>0</v>
      </c>
    </row>
    <row r="155" spans="1:8" ht="59.25" customHeight="1">
      <c r="A155" s="111">
        <f t="shared" ref="A155:A157" si="22">A154+1</f>
        <v>271</v>
      </c>
      <c r="B155" s="152" t="s">
        <v>386</v>
      </c>
      <c r="C155" s="200" t="s">
        <v>122</v>
      </c>
      <c r="D155" s="153" t="s">
        <v>465</v>
      </c>
      <c r="E155" s="152" t="s">
        <v>1</v>
      </c>
      <c r="F155" s="189">
        <v>2</v>
      </c>
      <c r="G155" s="57"/>
      <c r="H155" s="247">
        <f t="shared" si="21"/>
        <v>0</v>
      </c>
    </row>
    <row r="156" spans="1:8" ht="46.5" customHeight="1">
      <c r="A156" s="111">
        <f t="shared" si="22"/>
        <v>272</v>
      </c>
      <c r="B156" s="152" t="s">
        <v>387</v>
      </c>
      <c r="C156" s="200" t="s">
        <v>120</v>
      </c>
      <c r="D156" s="153" t="s">
        <v>173</v>
      </c>
      <c r="E156" s="152" t="s">
        <v>1</v>
      </c>
      <c r="F156" s="189">
        <v>7</v>
      </c>
      <c r="G156" s="57"/>
      <c r="H156" s="247">
        <f t="shared" si="21"/>
        <v>0</v>
      </c>
    </row>
    <row r="157" spans="1:8" ht="56.25">
      <c r="A157" s="111">
        <f t="shared" si="22"/>
        <v>273</v>
      </c>
      <c r="B157" s="152" t="s">
        <v>388</v>
      </c>
      <c r="C157" s="114" t="s">
        <v>120</v>
      </c>
      <c r="D157" s="153" t="s">
        <v>466</v>
      </c>
      <c r="E157" s="152" t="s">
        <v>1</v>
      </c>
      <c r="F157" s="154">
        <v>11</v>
      </c>
      <c r="G157" s="57"/>
      <c r="H157" s="248">
        <f t="shared" si="21"/>
        <v>0</v>
      </c>
    </row>
    <row r="158" spans="1:8" ht="57" thickBot="1">
      <c r="A158" s="168">
        <f>A157+1</f>
        <v>274</v>
      </c>
      <c r="B158" s="169" t="s">
        <v>526</v>
      </c>
      <c r="C158" s="200" t="s">
        <v>122</v>
      </c>
      <c r="D158" s="160" t="s">
        <v>489</v>
      </c>
      <c r="E158" s="158" t="s">
        <v>1</v>
      </c>
      <c r="F158" s="236">
        <v>1</v>
      </c>
      <c r="G158" s="57"/>
      <c r="H158" s="248">
        <f t="shared" si="21"/>
        <v>0</v>
      </c>
    </row>
    <row r="159" spans="1:8" ht="24" customHeight="1" thickBot="1">
      <c r="A159" s="122"/>
      <c r="B159" s="123" t="s">
        <v>383</v>
      </c>
      <c r="C159" s="123" t="s">
        <v>0</v>
      </c>
      <c r="D159" s="440" t="s">
        <v>479</v>
      </c>
      <c r="E159" s="441"/>
      <c r="F159" s="441"/>
      <c r="G159" s="222"/>
      <c r="H159" s="208">
        <f>SUM(H153:H158)</f>
        <v>0</v>
      </c>
    </row>
    <row r="160" spans="1:8" ht="24.75" customHeight="1">
      <c r="A160" s="412" t="s">
        <v>74</v>
      </c>
      <c r="B160" s="413"/>
      <c r="C160" s="413"/>
      <c r="D160" s="450" t="s">
        <v>389</v>
      </c>
      <c r="E160" s="422"/>
      <c r="F160" s="422"/>
      <c r="G160" s="451"/>
      <c r="H160" s="249">
        <f>H11</f>
        <v>0</v>
      </c>
    </row>
    <row r="161" spans="1:8" ht="31.5" customHeight="1">
      <c r="A161" s="414"/>
      <c r="B161" s="415"/>
      <c r="C161" s="415"/>
      <c r="D161" s="420" t="s">
        <v>390</v>
      </c>
      <c r="E161" s="421"/>
      <c r="F161" s="421"/>
      <c r="G161" s="449"/>
      <c r="H161" s="250">
        <f>ROUND(H36+H49+H81+H101+H115+H129+H139+H146+H151+H159,2)</f>
        <v>0</v>
      </c>
    </row>
    <row r="162" spans="1:8" ht="24.75" customHeight="1">
      <c r="A162" s="414"/>
      <c r="B162" s="415"/>
      <c r="C162" s="415"/>
      <c r="D162" s="423" t="s">
        <v>41</v>
      </c>
      <c r="E162" s="423"/>
      <c r="F162" s="423"/>
      <c r="G162" s="452"/>
      <c r="H162" s="250">
        <f>H161+H160</f>
        <v>0</v>
      </c>
    </row>
    <row r="163" spans="1:8" ht="24.75" customHeight="1">
      <c r="A163" s="414"/>
      <c r="B163" s="415"/>
      <c r="C163" s="415"/>
      <c r="D163" s="418" t="s">
        <v>10</v>
      </c>
      <c r="E163" s="418"/>
      <c r="F163" s="418"/>
      <c r="G163" s="345"/>
      <c r="H163" s="250">
        <f>ROUND(H162*G163/100,2)</f>
        <v>0</v>
      </c>
    </row>
    <row r="164" spans="1:8" ht="24.75" customHeight="1" thickBot="1">
      <c r="A164" s="416"/>
      <c r="B164" s="417"/>
      <c r="C164" s="417"/>
      <c r="D164" s="419" t="s">
        <v>21</v>
      </c>
      <c r="E164" s="419"/>
      <c r="F164" s="419"/>
      <c r="G164" s="448"/>
      <c r="H164" s="251">
        <f>H162+H163</f>
        <v>0</v>
      </c>
    </row>
    <row r="170" spans="1:8">
      <c r="D170" s="153"/>
    </row>
  </sheetData>
  <sheetProtection algorithmName="SHA-512" hashValue="XKD45uwr1TXQIGirdozt8Vk29bSrTNjernQfjQmcwqpaLCB23//OcA91kMvQ8H7ZzUSJbYCxZ8CKpoTBH+FdYg==" saltValue="/prnTqY8xFkkjx/IHEU2vQ==" spinCount="100000" sheet="1" objects="1" scenarios="1" formatColumns="0" formatRows="0" selectLockedCells="1" autoFilter="0"/>
  <autoFilter ref="A4:H164" xr:uid="{00000000-0009-0000-0000-000003000000}"/>
  <mergeCells count="36">
    <mergeCell ref="D5:F5"/>
    <mergeCell ref="D12:F12"/>
    <mergeCell ref="D37:F37"/>
    <mergeCell ref="D50:F50"/>
    <mergeCell ref="D82:F82"/>
    <mergeCell ref="D151:F151"/>
    <mergeCell ref="D11:F11"/>
    <mergeCell ref="D36:F36"/>
    <mergeCell ref="D49:F49"/>
    <mergeCell ref="D81:F81"/>
    <mergeCell ref="D101:F101"/>
    <mergeCell ref="D102:F102"/>
    <mergeCell ref="D116:F116"/>
    <mergeCell ref="D130:F130"/>
    <mergeCell ref="D140:F140"/>
    <mergeCell ref="D147:F147"/>
    <mergeCell ref="D115:F115"/>
    <mergeCell ref="D129:F129"/>
    <mergeCell ref="D139:F139"/>
    <mergeCell ref="D146:F146"/>
    <mergeCell ref="A1:H1"/>
    <mergeCell ref="A2:A3"/>
    <mergeCell ref="B2:B3"/>
    <mergeCell ref="C2:C3"/>
    <mergeCell ref="D2:D3"/>
    <mergeCell ref="E2:F2"/>
    <mergeCell ref="G2:G3"/>
    <mergeCell ref="H2:H3"/>
    <mergeCell ref="D159:F159"/>
    <mergeCell ref="D152:F152"/>
    <mergeCell ref="D164:G164"/>
    <mergeCell ref="A160:C164"/>
    <mergeCell ref="D161:G161"/>
    <mergeCell ref="D160:G160"/>
    <mergeCell ref="D162:G162"/>
    <mergeCell ref="D163:F163"/>
  </mergeCells>
  <phoneticPr fontId="10" type="noConversion"/>
  <conditionalFormatting sqref="G6:G10 G13:G35 G38:G48 G51:G80 G83:G100 G103:G114 G117:G128 G131:G138 G141:G145">
    <cfRule type="cellIs" dxfId="33" priority="42" stopIfTrue="1" operator="equal">
      <formula>0</formula>
    </cfRule>
  </conditionalFormatting>
  <conditionalFormatting sqref="G148:G150">
    <cfRule type="cellIs" dxfId="32" priority="2" stopIfTrue="1" operator="equal">
      <formula>0</formula>
    </cfRule>
  </conditionalFormatting>
  <conditionalFormatting sqref="G153:G158">
    <cfRule type="cellIs" dxfId="31" priority="1" stopIfTrue="1" operator="equal">
      <formula>0</formula>
    </cfRule>
  </conditionalFormatting>
  <conditionalFormatting sqref="G163">
    <cfRule type="cellIs" dxfId="30" priority="57" stopIfTrue="1" operator="lessThan">
      <formula>0</formula>
    </cfRule>
    <cfRule type="cellIs" dxfId="29" priority="58" stopIfTrue="1" operator="greaterThan">
      <formula>100</formula>
    </cfRule>
    <cfRule type="cellIs" dxfId="28" priority="59" stopIfTrue="1" operator="equal">
      <formula>0</formula>
    </cfRule>
    <cfRule type="cellIs" dxfId="27" priority="60" stopIfTrue="1" operator="between">
      <formula>0</formula>
      <formula>100</formula>
    </cfRule>
    <cfRule type="cellIs" dxfId="26" priority="61" stopIfTrue="1" operator="equal">
      <formula>0</formula>
    </cfRule>
    <cfRule type="cellIs" dxfId="25" priority="62" stopIfTrue="1" operator="lessThan">
      <formula>0</formula>
    </cfRule>
    <cfRule type="cellIs" dxfId="24" priority="63" stopIfTrue="1" operator="greaterThan">
      <formula>100</formula>
    </cfRule>
    <cfRule type="cellIs" dxfId="23" priority="64" stopIfTrue="1" operator="between">
      <formula>0</formula>
      <formula>100</formula>
    </cfRule>
    <cfRule type="cellIs" dxfId="22" priority="65" stopIfTrue="1" operator="between">
      <formula>0</formula>
      <formula>1</formula>
    </cfRule>
    <cfRule type="cellIs" dxfId="21" priority="66" stopIfTrue="1" operator="greaterThan">
      <formula>100</formula>
    </cfRule>
    <cfRule type="cellIs" dxfId="20" priority="67" stopIfTrue="1" operator="lessThan">
      <formula>0</formula>
    </cfRule>
    <cfRule type="cellIs" dxfId="19" priority="68" stopIfTrue="1" operator="greaterThan">
      <formula>100</formula>
    </cfRule>
  </conditionalFormatting>
  <dataValidations count="3">
    <dataValidation type="decimal" operator="equal" allowBlank="1" showInputMessage="1" showErrorMessage="1" error="Wartość musi być większa od zera i mieć nie więcej niż dwie cyfry po przecinku." sqref="G6:G10" xr:uid="{00000000-0002-0000-0300-000000000000}">
      <formula1>ABS(ROUND(G6,2))</formula1>
    </dataValidation>
    <dataValidation type="whole" allowBlank="1" showInputMessage="1" showErrorMessage="1" errorTitle="UWAGA!" error="Liczba powinna zawierać się w przedziale pomiędzy 0 a 100" promptTitle="Stawka VAT" prompt="Proszę wpisać obowiązującą stawkę podatku VAT." sqref="G163" xr:uid="{00000000-0002-0000-0300-000001000000}">
      <formula1>0</formula1>
      <formula2>100</formula2>
    </dataValidation>
    <dataValidation type="whole" operator="equal" allowBlank="1" showInputMessage="1" showErrorMessage="1" error="Wartość musi być wyrażona w pełnych złotych i być większa od zera. " sqref="G153:G158 G13:G35 G38:G48 G51:G80 G83:G100 G103:G114 G117:G128 G131:G138 G141:G145 G148:G150" xr:uid="{89C219C6-A694-467D-B9F3-AE84FC35D0A0}">
      <formula1>ABS(ROUND(G13,2))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5" firstPageNumber="6" fitToHeight="0" orientation="portrait" r:id="rId1"/>
  <headerFooter alignWithMargins="0">
    <oddFooter>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  <pageSetUpPr fitToPage="1"/>
  </sheetPr>
  <dimension ref="A1:XFD561"/>
  <sheetViews>
    <sheetView showGridLines="0" showZeros="0" view="pageBreakPreview" topLeftCell="A178" zoomScale="130" zoomScaleNormal="130" zoomScaleSheetLayoutView="130" workbookViewId="0">
      <selection activeCell="G184" sqref="G184"/>
    </sheetView>
  </sheetViews>
  <sheetFormatPr defaultColWidth="9.140625" defaultRowHeight="25.5"/>
  <cols>
    <col min="1" max="1" width="5" customWidth="1"/>
    <col min="2" max="2" width="10.85546875" customWidth="1"/>
    <col min="3" max="3" width="20" customWidth="1"/>
    <col min="4" max="4" width="54" customWidth="1"/>
    <col min="5" max="5" width="8.5703125" customWidth="1"/>
    <col min="6" max="6" width="10.7109375" customWidth="1"/>
    <col min="7" max="7" width="11.28515625" customWidth="1"/>
    <col min="8" max="8" width="18.7109375" customWidth="1"/>
    <col min="13" max="13" width="9.140625" style="343" customWidth="1"/>
  </cols>
  <sheetData>
    <row r="1" spans="1:13" s="252" customFormat="1" ht="61.5" customHeight="1">
      <c r="A1" s="424" t="s">
        <v>427</v>
      </c>
      <c r="B1" s="425"/>
      <c r="C1" s="425"/>
      <c r="D1" s="425"/>
      <c r="E1" s="425"/>
      <c r="F1" s="425"/>
      <c r="G1" s="425"/>
      <c r="H1" s="426"/>
      <c r="M1" s="253"/>
    </row>
    <row r="2" spans="1:13" s="252" customFormat="1" ht="22.5" customHeight="1">
      <c r="A2" s="427" t="s">
        <v>2</v>
      </c>
      <c r="B2" s="433" t="s">
        <v>7</v>
      </c>
      <c r="C2" s="435" t="s">
        <v>19</v>
      </c>
      <c r="D2" s="433" t="s">
        <v>55</v>
      </c>
      <c r="E2" s="438" t="s">
        <v>4</v>
      </c>
      <c r="F2" s="439"/>
      <c r="G2" s="429" t="s">
        <v>6</v>
      </c>
      <c r="H2" s="431" t="s">
        <v>5</v>
      </c>
      <c r="M2" s="253"/>
    </row>
    <row r="3" spans="1:13" s="252" customFormat="1" ht="18" customHeight="1">
      <c r="A3" s="428"/>
      <c r="B3" s="434"/>
      <c r="C3" s="436"/>
      <c r="D3" s="437"/>
      <c r="E3" s="140" t="s">
        <v>83</v>
      </c>
      <c r="F3" s="139" t="s">
        <v>84</v>
      </c>
      <c r="G3" s="430"/>
      <c r="H3" s="432"/>
      <c r="M3" s="253"/>
    </row>
    <row r="4" spans="1:13" s="252" customFormat="1" ht="12" customHeight="1">
      <c r="A4" s="95">
        <v>1</v>
      </c>
      <c r="B4" s="97">
        <v>2</v>
      </c>
      <c r="C4" s="98">
        <v>3</v>
      </c>
      <c r="D4" s="97">
        <v>4</v>
      </c>
      <c r="E4" s="98">
        <v>5</v>
      </c>
      <c r="F4" s="96">
        <v>6</v>
      </c>
      <c r="G4" s="96">
        <v>7</v>
      </c>
      <c r="H4" s="102">
        <v>8</v>
      </c>
      <c r="M4" s="253"/>
    </row>
    <row r="5" spans="1:13" s="252" customFormat="1" ht="27.75" customHeight="1">
      <c r="A5" s="254"/>
      <c r="B5" s="255" t="s">
        <v>391</v>
      </c>
      <c r="C5" s="255"/>
      <c r="D5" s="256" t="s">
        <v>733</v>
      </c>
      <c r="E5" s="257"/>
      <c r="F5" s="258"/>
      <c r="G5" s="257"/>
      <c r="H5" s="259"/>
      <c r="M5" s="253"/>
    </row>
    <row r="6" spans="1:13" s="252" customFormat="1" ht="45">
      <c r="A6" s="111">
        <f>'TABELA PRZEDMIARU ROBÓT NR2'!A158+1</f>
        <v>275</v>
      </c>
      <c r="B6" s="152" t="s">
        <v>394</v>
      </c>
      <c r="C6" s="114" t="str">
        <f>'KOSZTY OGÓLNE'!B7</f>
        <v>ST-00
D-00.00.00</v>
      </c>
      <c r="D6" s="153" t="str">
        <f>'KOSZTY OGÓLNE'!C7</f>
        <v xml:space="preserve">Urządzenie, utrzymanie i likwidacja Zaplecza Budowy oraz zapewnienie mediów. Zabezpieczenie, oznakowanie i utrzymanie Terenu Budowy oraz demontaż zabezpieczeń, oznakowań i przywrócenie Terenu budowy do stanu pierwotnego. Zabezpieczenie krzewów. </v>
      </c>
      <c r="E6" s="152" t="s">
        <v>8</v>
      </c>
      <c r="F6" s="154">
        <v>1</v>
      </c>
      <c r="G6" s="121">
        <f>'KOSZTY OGÓLNE'!M7</f>
        <v>0</v>
      </c>
      <c r="H6" s="155">
        <f>ROUND(F6*G6,2)</f>
        <v>0</v>
      </c>
      <c r="M6" s="253"/>
    </row>
    <row r="7" spans="1:13" s="252" customFormat="1">
      <c r="A7" s="111">
        <f t="shared" ref="A7:A10" si="0">A6+1</f>
        <v>276</v>
      </c>
      <c r="B7" s="152" t="s">
        <v>395</v>
      </c>
      <c r="C7" s="114" t="str">
        <f>'KOSZTY OGÓLNE'!B8</f>
        <v>ST-00
D-00.00.00</v>
      </c>
      <c r="D7" s="153" t="str">
        <f>'KOSZTY OGÓLNE'!C8</f>
        <v>Koszty ubezpieczeń i uzyskania gwarancji wynikających z Warunków Kontraktu.</v>
      </c>
      <c r="E7" s="152" t="s">
        <v>8</v>
      </c>
      <c r="F7" s="154">
        <v>1</v>
      </c>
      <c r="G7" s="121">
        <f>'KOSZTY OGÓLNE'!M8</f>
        <v>0</v>
      </c>
      <c r="H7" s="155">
        <f>ROUND(F7*G7,2)</f>
        <v>0</v>
      </c>
      <c r="M7" s="253"/>
    </row>
    <row r="8" spans="1:13" s="252" customFormat="1">
      <c r="A8" s="111">
        <f t="shared" si="0"/>
        <v>277</v>
      </c>
      <c r="B8" s="152" t="s">
        <v>396</v>
      </c>
      <c r="C8" s="114" t="str">
        <f>'KOSZTY OGÓLNE'!B9</f>
        <v>ST-00
D-00.00.00</v>
      </c>
      <c r="D8" s="153" t="str">
        <f>'KOSZTY OGÓLNE'!C9</f>
        <v xml:space="preserve">Koszty zajęcia dróg (pasa drogowego) pod prowadzenie robót. </v>
      </c>
      <c r="E8" s="152" t="s">
        <v>8</v>
      </c>
      <c r="F8" s="154">
        <v>1</v>
      </c>
      <c r="G8" s="121">
        <f>'KOSZTY OGÓLNE'!M9</f>
        <v>0</v>
      </c>
      <c r="H8" s="155">
        <f>ROUND(F8*G8,2)</f>
        <v>0</v>
      </c>
      <c r="M8" s="253"/>
    </row>
    <row r="9" spans="1:13" s="252" customFormat="1" ht="39">
      <c r="A9" s="111">
        <f t="shared" si="0"/>
        <v>278</v>
      </c>
      <c r="B9" s="152" t="s">
        <v>397</v>
      </c>
      <c r="C9" s="114" t="str">
        <f>'KOSZTY OGÓLNE'!B10</f>
        <v>ST-00
D-00.00.00
ZPMP Nr: 610/11; 688/11; 1867/12; 669/25; 1868/12</v>
      </c>
      <c r="D9" s="153" t="str">
        <f>'KOSZTY OGÓLNE'!C10</f>
        <v xml:space="preserve">Prace geodezyjne, archeologiczne i konserwatorskie, pomiarowe oraz szkice i dodatkowe rysunki niezbędne do wykonania wszystkich elementów inwestycji. </v>
      </c>
      <c r="E9" s="152" t="s">
        <v>8</v>
      </c>
      <c r="F9" s="154">
        <v>1</v>
      </c>
      <c r="G9" s="121">
        <f>'KOSZTY OGÓLNE'!M10</f>
        <v>0</v>
      </c>
      <c r="H9" s="155">
        <f>ROUND(F9*G9,2)</f>
        <v>0</v>
      </c>
      <c r="M9" s="253"/>
    </row>
    <row r="10" spans="1:13" s="252" customFormat="1" ht="59.25" thickBot="1">
      <c r="A10" s="157">
        <f t="shared" si="0"/>
        <v>279</v>
      </c>
      <c r="B10" s="152" t="s">
        <v>398</v>
      </c>
      <c r="C10" s="159" t="str">
        <f>'KOSZTY OGÓLNE'!B11</f>
        <v>ST-00
D-00.00.00
ZPMP Nr: 610/11; 688/11; 1867/12; 669/25; 1868/12; 2738/2021; 2373/2021; 4268/2023</v>
      </c>
      <c r="D10" s="160" t="str">
        <f>'KOSZTY OGÓLNE'!C11</f>
        <v>Dokumenty Wykonawcy oraz Dokumentacja Powykonawcza (w tym m.in. dokumentacja geodezyjna, dendrologiczna)</v>
      </c>
      <c r="E10" s="158" t="s">
        <v>8</v>
      </c>
      <c r="F10" s="161">
        <v>1</v>
      </c>
      <c r="G10" s="162">
        <f>'KOSZTY OGÓLNE'!M11</f>
        <v>0</v>
      </c>
      <c r="H10" s="155">
        <f>ROUND(F10*G10,2)</f>
        <v>0</v>
      </c>
      <c r="M10" s="253"/>
    </row>
    <row r="11" spans="1:13" s="252" customFormat="1" ht="24" customHeight="1" thickBot="1">
      <c r="A11" s="122"/>
      <c r="B11" s="123" t="s">
        <v>391</v>
      </c>
      <c r="C11" s="123" t="s">
        <v>0</v>
      </c>
      <c r="D11" s="124" t="s">
        <v>44</v>
      </c>
      <c r="E11" s="260"/>
      <c r="F11" s="260"/>
      <c r="G11" s="261"/>
      <c r="H11" s="208">
        <f>SUM(H6:H10)</f>
        <v>0</v>
      </c>
      <c r="M11" s="253"/>
    </row>
    <row r="12" spans="1:13" s="252" customFormat="1" ht="27.75" customHeight="1">
      <c r="A12" s="254"/>
      <c r="B12" s="255" t="s">
        <v>123</v>
      </c>
      <c r="C12" s="255"/>
      <c r="D12" s="460" t="s">
        <v>734</v>
      </c>
      <c r="E12" s="461"/>
      <c r="F12" s="461"/>
      <c r="G12" s="461"/>
      <c r="H12" s="259"/>
      <c r="M12" s="253"/>
    </row>
    <row r="13" spans="1:13" s="252" customFormat="1" ht="26.25" thickBot="1">
      <c r="A13" s="262">
        <f>A10+1</f>
        <v>280</v>
      </c>
      <c r="B13" s="263" t="s">
        <v>401</v>
      </c>
      <c r="C13" s="264" t="s">
        <v>26</v>
      </c>
      <c r="D13" s="265" t="s">
        <v>71</v>
      </c>
      <c r="E13" s="263" t="s">
        <v>8</v>
      </c>
      <c r="F13" s="266">
        <v>1</v>
      </c>
      <c r="G13" s="62"/>
      <c r="H13" s="155">
        <f>ROUND(F13*G13,2)</f>
        <v>0</v>
      </c>
      <c r="M13" s="253"/>
    </row>
    <row r="14" spans="1:13" s="252" customFormat="1" ht="24" customHeight="1" thickBot="1">
      <c r="A14" s="220"/>
      <c r="B14" s="221" t="s">
        <v>123</v>
      </c>
      <c r="C14" s="221" t="s">
        <v>0</v>
      </c>
      <c r="D14" s="267" t="s">
        <v>79</v>
      </c>
      <c r="E14" s="268"/>
      <c r="F14" s="268"/>
      <c r="G14" s="235"/>
      <c r="H14" s="208">
        <f>SUM(H13:H13)</f>
        <v>0</v>
      </c>
      <c r="M14" s="253"/>
    </row>
    <row r="15" spans="1:13" s="252" customFormat="1" ht="27.75" customHeight="1" thickBot="1">
      <c r="A15" s="269"/>
      <c r="B15" s="270" t="s">
        <v>405</v>
      </c>
      <c r="C15" s="270"/>
      <c r="D15" s="459" t="s">
        <v>735</v>
      </c>
      <c r="E15" s="458"/>
      <c r="F15" s="458"/>
      <c r="G15" s="458"/>
      <c r="H15" s="271"/>
      <c r="M15" s="253"/>
    </row>
    <row r="16" spans="1:13" s="252" customFormat="1">
      <c r="A16" s="272"/>
      <c r="B16" s="273"/>
      <c r="C16" s="273"/>
      <c r="D16" s="455" t="s">
        <v>619</v>
      </c>
      <c r="E16" s="454"/>
      <c r="F16" s="454"/>
      <c r="G16" s="454"/>
      <c r="H16" s="456"/>
      <c r="I16" s="274"/>
      <c r="J16" s="135"/>
      <c r="M16" s="275"/>
    </row>
    <row r="17" spans="1:13" s="252" customFormat="1" ht="33" customHeight="1">
      <c r="A17" s="276">
        <f>A13+1</f>
        <v>281</v>
      </c>
      <c r="B17" s="180" t="s">
        <v>954</v>
      </c>
      <c r="C17" s="277" t="s">
        <v>548</v>
      </c>
      <c r="D17" s="278" t="s">
        <v>620</v>
      </c>
      <c r="E17" s="279" t="s">
        <v>547</v>
      </c>
      <c r="F17" s="280">
        <v>3207</v>
      </c>
      <c r="G17" s="63"/>
      <c r="H17" s="183">
        <f t="shared" ref="H17:H75" si="1">ROUND(F17*G17,2)</f>
        <v>0</v>
      </c>
      <c r="I17" s="274"/>
      <c r="J17" s="135"/>
      <c r="M17" s="275"/>
    </row>
    <row r="18" spans="1:13" s="252" customFormat="1">
      <c r="A18" s="281">
        <f>A17+1</f>
        <v>282</v>
      </c>
      <c r="B18" s="152" t="s">
        <v>955</v>
      </c>
      <c r="C18" s="282" t="s">
        <v>548</v>
      </c>
      <c r="D18" s="283" t="s">
        <v>621</v>
      </c>
      <c r="E18" s="284" t="s">
        <v>547</v>
      </c>
      <c r="F18" s="285">
        <v>3424</v>
      </c>
      <c r="G18" s="64"/>
      <c r="H18" s="155">
        <f t="shared" si="1"/>
        <v>0</v>
      </c>
      <c r="I18" s="274"/>
      <c r="J18" s="135"/>
      <c r="M18" s="275"/>
    </row>
    <row r="19" spans="1:13" s="252" customFormat="1" ht="28.5" customHeight="1">
      <c r="A19" s="281">
        <f t="shared" ref="A19:A25" si="2">A18+1</f>
        <v>283</v>
      </c>
      <c r="B19" s="152" t="s">
        <v>956</v>
      </c>
      <c r="C19" s="282" t="s">
        <v>548</v>
      </c>
      <c r="D19" s="283" t="s">
        <v>622</v>
      </c>
      <c r="E19" s="284" t="s">
        <v>547</v>
      </c>
      <c r="F19" s="285">
        <v>6631</v>
      </c>
      <c r="G19" s="64"/>
      <c r="H19" s="155">
        <f t="shared" si="1"/>
        <v>0</v>
      </c>
      <c r="I19" s="274"/>
      <c r="J19" s="135"/>
      <c r="M19" s="275"/>
    </row>
    <row r="20" spans="1:13" s="252" customFormat="1" ht="36.75" customHeight="1">
      <c r="A20" s="281">
        <f t="shared" si="2"/>
        <v>284</v>
      </c>
      <c r="B20" s="152" t="s">
        <v>957</v>
      </c>
      <c r="C20" s="282" t="s">
        <v>548</v>
      </c>
      <c r="D20" s="283" t="s">
        <v>623</v>
      </c>
      <c r="E20" s="284" t="s">
        <v>547</v>
      </c>
      <c r="F20" s="285">
        <v>157</v>
      </c>
      <c r="G20" s="64"/>
      <c r="H20" s="155">
        <f t="shared" si="1"/>
        <v>0</v>
      </c>
      <c r="I20" s="274"/>
      <c r="J20" s="286"/>
      <c r="M20" s="275"/>
    </row>
    <row r="21" spans="1:13" s="252" customFormat="1" ht="20.25" customHeight="1">
      <c r="A21" s="281">
        <f t="shared" si="2"/>
        <v>285</v>
      </c>
      <c r="B21" s="152" t="s">
        <v>958</v>
      </c>
      <c r="C21" s="282" t="s">
        <v>548</v>
      </c>
      <c r="D21" s="283" t="s">
        <v>624</v>
      </c>
      <c r="E21" s="284" t="s">
        <v>547</v>
      </c>
      <c r="F21" s="285">
        <v>312</v>
      </c>
      <c r="G21" s="64"/>
      <c r="H21" s="155">
        <f t="shared" si="1"/>
        <v>0</v>
      </c>
      <c r="I21" s="274"/>
      <c r="J21" s="135"/>
      <c r="M21" s="275"/>
    </row>
    <row r="22" spans="1:13" s="252" customFormat="1">
      <c r="A22" s="281">
        <f t="shared" si="2"/>
        <v>286</v>
      </c>
      <c r="B22" s="152" t="s">
        <v>959</v>
      </c>
      <c r="C22" s="282" t="s">
        <v>548</v>
      </c>
      <c r="D22" s="283" t="s">
        <v>625</v>
      </c>
      <c r="E22" s="284" t="s">
        <v>547</v>
      </c>
      <c r="F22" s="285">
        <v>7303</v>
      </c>
      <c r="G22" s="64"/>
      <c r="H22" s="155">
        <f t="shared" si="1"/>
        <v>0</v>
      </c>
      <c r="I22" s="274"/>
      <c r="J22" s="135"/>
      <c r="M22" s="275"/>
    </row>
    <row r="23" spans="1:13" s="252" customFormat="1" ht="22.5" customHeight="1">
      <c r="A23" s="281">
        <f t="shared" si="2"/>
        <v>287</v>
      </c>
      <c r="B23" s="152" t="s">
        <v>960</v>
      </c>
      <c r="C23" s="282" t="s">
        <v>548</v>
      </c>
      <c r="D23" s="283" t="s">
        <v>626</v>
      </c>
      <c r="E23" s="284" t="s">
        <v>547</v>
      </c>
      <c r="F23" s="285">
        <v>7303</v>
      </c>
      <c r="G23" s="64"/>
      <c r="H23" s="155">
        <f t="shared" si="1"/>
        <v>0</v>
      </c>
      <c r="I23" s="274"/>
      <c r="J23" s="135"/>
      <c r="M23" s="275"/>
    </row>
    <row r="24" spans="1:13" s="252" customFormat="1" ht="25.5" customHeight="1">
      <c r="A24" s="281">
        <f t="shared" si="2"/>
        <v>288</v>
      </c>
      <c r="B24" s="152" t="s">
        <v>961</v>
      </c>
      <c r="C24" s="282" t="s">
        <v>548</v>
      </c>
      <c r="D24" s="283" t="s">
        <v>627</v>
      </c>
      <c r="E24" s="284" t="s">
        <v>3</v>
      </c>
      <c r="F24" s="285">
        <v>1130</v>
      </c>
      <c r="G24" s="64"/>
      <c r="H24" s="155">
        <f t="shared" si="1"/>
        <v>0</v>
      </c>
      <c r="I24" s="274"/>
      <c r="J24" s="135"/>
      <c r="M24" s="275"/>
    </row>
    <row r="25" spans="1:13" s="252" customFormat="1" ht="27.75" customHeight="1" thickBot="1">
      <c r="A25" s="287">
        <f t="shared" si="2"/>
        <v>289</v>
      </c>
      <c r="B25" s="288" t="s">
        <v>962</v>
      </c>
      <c r="C25" s="289" t="s">
        <v>548</v>
      </c>
      <c r="D25" s="290" t="s">
        <v>628</v>
      </c>
      <c r="E25" s="291" t="s">
        <v>3</v>
      </c>
      <c r="F25" s="292">
        <v>1955</v>
      </c>
      <c r="G25" s="65"/>
      <c r="H25" s="174">
        <f t="shared" si="1"/>
        <v>0</v>
      </c>
      <c r="I25" s="274"/>
      <c r="J25" s="135"/>
      <c r="M25" s="275"/>
    </row>
    <row r="26" spans="1:13" s="252" customFormat="1">
      <c r="A26" s="272"/>
      <c r="B26" s="273"/>
      <c r="C26" s="273"/>
      <c r="D26" s="455" t="s">
        <v>629</v>
      </c>
      <c r="E26" s="454"/>
      <c r="F26" s="454"/>
      <c r="G26" s="454"/>
      <c r="H26" s="456"/>
      <c r="I26" s="274"/>
      <c r="J26" s="135"/>
      <c r="M26" s="275"/>
    </row>
    <row r="27" spans="1:13" s="252" customFormat="1">
      <c r="A27" s="276">
        <f>A25+1</f>
        <v>290</v>
      </c>
      <c r="B27" s="180" t="s">
        <v>963</v>
      </c>
      <c r="C27" s="277" t="s">
        <v>630</v>
      </c>
      <c r="D27" s="293" t="s">
        <v>631</v>
      </c>
      <c r="E27" s="279" t="s">
        <v>632</v>
      </c>
      <c r="F27" s="280">
        <v>1</v>
      </c>
      <c r="G27" s="63"/>
      <c r="H27" s="183">
        <f t="shared" si="1"/>
        <v>0</v>
      </c>
      <c r="I27" s="274"/>
      <c r="J27" s="135"/>
      <c r="M27" s="275"/>
    </row>
    <row r="28" spans="1:13" s="252" customFormat="1" ht="18.75" customHeight="1" thickBot="1">
      <c r="A28" s="287">
        <f>A27+1</f>
        <v>291</v>
      </c>
      <c r="B28" s="288" t="s">
        <v>964</v>
      </c>
      <c r="C28" s="289" t="s">
        <v>551</v>
      </c>
      <c r="D28" s="290" t="s">
        <v>633</v>
      </c>
      <c r="E28" s="291" t="s">
        <v>634</v>
      </c>
      <c r="F28" s="292">
        <v>83</v>
      </c>
      <c r="G28" s="65"/>
      <c r="H28" s="174">
        <f t="shared" si="1"/>
        <v>0</v>
      </c>
      <c r="I28" s="274"/>
      <c r="J28" s="135"/>
      <c r="M28" s="275"/>
    </row>
    <row r="29" spans="1:13" s="252" customFormat="1" ht="25.5" customHeight="1">
      <c r="A29" s="272"/>
      <c r="B29" s="273"/>
      <c r="C29" s="273"/>
      <c r="D29" s="455" t="s">
        <v>635</v>
      </c>
      <c r="E29" s="454"/>
      <c r="F29" s="454"/>
      <c r="G29" s="454"/>
      <c r="H29" s="456"/>
      <c r="I29" s="294"/>
      <c r="J29" s="135"/>
      <c r="M29" s="275"/>
    </row>
    <row r="30" spans="1:13" s="252" customFormat="1" ht="33.75">
      <c r="A30" s="276">
        <f>A28+1</f>
        <v>292</v>
      </c>
      <c r="B30" s="180" t="s">
        <v>965</v>
      </c>
      <c r="C30" s="277" t="s">
        <v>636</v>
      </c>
      <c r="D30" s="278" t="s">
        <v>637</v>
      </c>
      <c r="E30" s="279" t="s">
        <v>3</v>
      </c>
      <c r="F30" s="280">
        <v>899</v>
      </c>
      <c r="G30" s="63"/>
      <c r="H30" s="183">
        <f t="shared" si="1"/>
        <v>0</v>
      </c>
      <c r="I30" s="294"/>
      <c r="J30" s="135"/>
      <c r="M30" s="275"/>
    </row>
    <row r="31" spans="1:13" s="252" customFormat="1" ht="33.75">
      <c r="A31" s="295">
        <f>A30+1</f>
        <v>293</v>
      </c>
      <c r="B31" s="152" t="s">
        <v>966</v>
      </c>
      <c r="C31" s="282" t="s">
        <v>636</v>
      </c>
      <c r="D31" s="283" t="s">
        <v>638</v>
      </c>
      <c r="E31" s="284" t="s">
        <v>3</v>
      </c>
      <c r="F31" s="285">
        <v>843</v>
      </c>
      <c r="G31" s="82"/>
      <c r="H31" s="188">
        <f t="shared" si="1"/>
        <v>0</v>
      </c>
      <c r="I31" s="294"/>
      <c r="J31" s="135"/>
      <c r="M31" s="275"/>
    </row>
    <row r="32" spans="1:13" s="252" customFormat="1">
      <c r="A32" s="295">
        <f t="shared" ref="A32:A35" si="3">A31+1</f>
        <v>294</v>
      </c>
      <c r="B32" s="152" t="s">
        <v>967</v>
      </c>
      <c r="C32" s="282" t="s">
        <v>636</v>
      </c>
      <c r="D32" s="283" t="s">
        <v>639</v>
      </c>
      <c r="E32" s="284" t="s">
        <v>3</v>
      </c>
      <c r="F32" s="285">
        <v>145</v>
      </c>
      <c r="G32" s="82"/>
      <c r="H32" s="188">
        <f t="shared" si="1"/>
        <v>0</v>
      </c>
      <c r="I32" s="294"/>
      <c r="J32" s="135"/>
      <c r="M32" s="275"/>
    </row>
    <row r="33" spans="1:13" s="252" customFormat="1">
      <c r="A33" s="281">
        <f t="shared" si="3"/>
        <v>295</v>
      </c>
      <c r="B33" s="152" t="s">
        <v>968</v>
      </c>
      <c r="C33" s="296" t="s">
        <v>636</v>
      </c>
      <c r="D33" s="297" t="s">
        <v>640</v>
      </c>
      <c r="E33" s="298" t="s">
        <v>3</v>
      </c>
      <c r="F33" s="299">
        <v>68</v>
      </c>
      <c r="G33" s="64"/>
      <c r="H33" s="155">
        <f t="shared" si="1"/>
        <v>0</v>
      </c>
      <c r="I33" s="294"/>
      <c r="J33" s="135"/>
      <c r="M33" s="275"/>
    </row>
    <row r="34" spans="1:13" s="252" customFormat="1">
      <c r="A34" s="281">
        <f t="shared" si="3"/>
        <v>296</v>
      </c>
      <c r="B34" s="152" t="s">
        <v>969</v>
      </c>
      <c r="C34" s="296" t="s">
        <v>641</v>
      </c>
      <c r="D34" s="3" t="s">
        <v>642</v>
      </c>
      <c r="E34" s="298" t="s">
        <v>3</v>
      </c>
      <c r="F34" s="299">
        <v>773</v>
      </c>
      <c r="G34" s="64"/>
      <c r="H34" s="155">
        <f t="shared" si="1"/>
        <v>0</v>
      </c>
      <c r="I34" s="294"/>
      <c r="J34" s="135"/>
      <c r="M34" s="275"/>
    </row>
    <row r="35" spans="1:13" s="252" customFormat="1" ht="26.25" thickBot="1">
      <c r="A35" s="287">
        <f t="shared" si="3"/>
        <v>297</v>
      </c>
      <c r="B35" s="288" t="s">
        <v>970</v>
      </c>
      <c r="C35" s="289" t="s">
        <v>641</v>
      </c>
      <c r="D35" s="3" t="s">
        <v>643</v>
      </c>
      <c r="E35" s="291" t="s">
        <v>3</v>
      </c>
      <c r="F35" s="292">
        <v>1135</v>
      </c>
      <c r="G35" s="65"/>
      <c r="H35" s="174">
        <f t="shared" si="1"/>
        <v>0</v>
      </c>
      <c r="I35" s="294"/>
      <c r="J35" s="135"/>
      <c r="M35" s="275"/>
    </row>
    <row r="36" spans="1:13" s="252" customFormat="1" ht="25.5" customHeight="1">
      <c r="A36" s="272"/>
      <c r="B36" s="273"/>
      <c r="C36" s="273"/>
      <c r="D36" s="455" t="s">
        <v>644</v>
      </c>
      <c r="E36" s="454"/>
      <c r="F36" s="454"/>
      <c r="G36" s="454"/>
      <c r="H36" s="456"/>
      <c r="I36" s="274"/>
      <c r="J36" s="135"/>
      <c r="M36" s="275"/>
    </row>
    <row r="37" spans="1:13" s="252" customFormat="1" ht="35.25" customHeight="1">
      <c r="A37" s="276">
        <f>A35+1</f>
        <v>298</v>
      </c>
      <c r="B37" s="180" t="s">
        <v>971</v>
      </c>
      <c r="C37" s="277" t="s">
        <v>549</v>
      </c>
      <c r="D37" s="278" t="s">
        <v>645</v>
      </c>
      <c r="E37" s="279" t="s">
        <v>547</v>
      </c>
      <c r="F37" s="280">
        <v>6631</v>
      </c>
      <c r="G37" s="63"/>
      <c r="H37" s="183">
        <f t="shared" si="1"/>
        <v>0</v>
      </c>
      <c r="I37" s="274"/>
      <c r="J37" s="135"/>
      <c r="M37" s="275"/>
    </row>
    <row r="38" spans="1:13" s="252" customFormat="1" ht="35.25" customHeight="1">
      <c r="A38" s="295">
        <f>A37+1</f>
        <v>299</v>
      </c>
      <c r="B38" s="186" t="s">
        <v>972</v>
      </c>
      <c r="C38" s="300" t="s">
        <v>550</v>
      </c>
      <c r="D38" s="301" t="s">
        <v>646</v>
      </c>
      <c r="E38" s="302" t="s">
        <v>547</v>
      </c>
      <c r="F38" s="303">
        <v>6631</v>
      </c>
      <c r="G38" s="82"/>
      <c r="H38" s="188">
        <f t="shared" si="1"/>
        <v>0</v>
      </c>
      <c r="I38" s="274"/>
      <c r="J38" s="135"/>
      <c r="M38" s="275"/>
    </row>
    <row r="39" spans="1:13" s="252" customFormat="1" ht="35.25" customHeight="1">
      <c r="A39" s="295">
        <f t="shared" ref="A39:A47" si="4">A38+1</f>
        <v>300</v>
      </c>
      <c r="B39" s="186" t="s">
        <v>973</v>
      </c>
      <c r="C39" s="300" t="s">
        <v>551</v>
      </c>
      <c r="D39" s="301" t="s">
        <v>647</v>
      </c>
      <c r="E39" s="302" t="s">
        <v>547</v>
      </c>
      <c r="F39" s="303">
        <v>6631</v>
      </c>
      <c r="G39" s="82"/>
      <c r="H39" s="188">
        <f t="shared" si="1"/>
        <v>0</v>
      </c>
      <c r="I39" s="274"/>
      <c r="J39" s="135"/>
      <c r="M39" s="275"/>
    </row>
    <row r="40" spans="1:13" s="252" customFormat="1">
      <c r="A40" s="281">
        <f t="shared" si="4"/>
        <v>301</v>
      </c>
      <c r="B40" s="186" t="s">
        <v>974</v>
      </c>
      <c r="C40" s="282" t="s">
        <v>552</v>
      </c>
      <c r="D40" s="283" t="s">
        <v>648</v>
      </c>
      <c r="E40" s="284" t="s">
        <v>547</v>
      </c>
      <c r="F40" s="285">
        <v>6631</v>
      </c>
      <c r="G40" s="64"/>
      <c r="H40" s="155">
        <f t="shared" si="1"/>
        <v>0</v>
      </c>
      <c r="I40" s="274"/>
      <c r="J40" s="135"/>
      <c r="M40" s="275"/>
    </row>
    <row r="41" spans="1:13" s="252" customFormat="1" ht="31.5" customHeight="1">
      <c r="A41" s="281">
        <f t="shared" si="4"/>
        <v>302</v>
      </c>
      <c r="B41" s="186" t="s">
        <v>975</v>
      </c>
      <c r="C41" s="282" t="s">
        <v>553</v>
      </c>
      <c r="D41" s="283" t="s">
        <v>649</v>
      </c>
      <c r="E41" s="284" t="s">
        <v>547</v>
      </c>
      <c r="F41" s="285">
        <v>6631</v>
      </c>
      <c r="G41" s="64"/>
      <c r="H41" s="155">
        <f t="shared" si="1"/>
        <v>0</v>
      </c>
      <c r="I41" s="274"/>
      <c r="J41" s="135"/>
      <c r="M41" s="275"/>
    </row>
    <row r="42" spans="1:13" s="252" customFormat="1">
      <c r="A42" s="281">
        <f t="shared" si="4"/>
        <v>303</v>
      </c>
      <c r="B42" s="186" t="s">
        <v>976</v>
      </c>
      <c r="C42" s="282" t="s">
        <v>552</v>
      </c>
      <c r="D42" s="304" t="s">
        <v>648</v>
      </c>
      <c r="E42" s="284" t="s">
        <v>547</v>
      </c>
      <c r="F42" s="285">
        <v>6342</v>
      </c>
      <c r="G42" s="64"/>
      <c r="H42" s="155">
        <f t="shared" si="1"/>
        <v>0</v>
      </c>
      <c r="I42" s="274"/>
      <c r="J42" s="135"/>
      <c r="M42" s="275"/>
    </row>
    <row r="43" spans="1:13" s="252" customFormat="1">
      <c r="A43" s="281">
        <f t="shared" si="4"/>
        <v>304</v>
      </c>
      <c r="B43" s="186" t="s">
        <v>977</v>
      </c>
      <c r="C43" s="282" t="s">
        <v>650</v>
      </c>
      <c r="D43" s="283" t="s">
        <v>651</v>
      </c>
      <c r="E43" s="284" t="s">
        <v>547</v>
      </c>
      <c r="F43" s="285">
        <v>6342</v>
      </c>
      <c r="G43" s="64"/>
      <c r="H43" s="155">
        <f t="shared" si="1"/>
        <v>0</v>
      </c>
      <c r="I43" s="274"/>
      <c r="J43" s="135"/>
      <c r="M43" s="275"/>
    </row>
    <row r="44" spans="1:13" s="252" customFormat="1">
      <c r="A44" s="281">
        <f t="shared" si="4"/>
        <v>305</v>
      </c>
      <c r="B44" s="186" t="s">
        <v>978</v>
      </c>
      <c r="C44" s="282" t="s">
        <v>552</v>
      </c>
      <c r="D44" s="283" t="s">
        <v>648</v>
      </c>
      <c r="E44" s="284" t="s">
        <v>547</v>
      </c>
      <c r="F44" s="285">
        <v>3075</v>
      </c>
      <c r="G44" s="64"/>
      <c r="H44" s="155">
        <f t="shared" si="1"/>
        <v>0</v>
      </c>
      <c r="I44" s="274"/>
      <c r="J44" s="286"/>
      <c r="M44" s="275"/>
    </row>
    <row r="45" spans="1:13" s="252" customFormat="1">
      <c r="A45" s="281">
        <f t="shared" si="4"/>
        <v>306</v>
      </c>
      <c r="B45" s="186" t="s">
        <v>979</v>
      </c>
      <c r="C45" s="282" t="s">
        <v>564</v>
      </c>
      <c r="D45" s="283" t="s">
        <v>1449</v>
      </c>
      <c r="E45" s="284" t="s">
        <v>547</v>
      </c>
      <c r="F45" s="285">
        <v>3075</v>
      </c>
      <c r="G45" s="64"/>
      <c r="H45" s="155">
        <f t="shared" si="1"/>
        <v>0</v>
      </c>
      <c r="I45" s="274"/>
      <c r="J45" s="286"/>
      <c r="M45" s="275"/>
    </row>
    <row r="46" spans="1:13" s="252" customFormat="1">
      <c r="A46" s="281">
        <f t="shared" si="4"/>
        <v>307</v>
      </c>
      <c r="B46" s="186" t="s">
        <v>980</v>
      </c>
      <c r="C46" s="282" t="s">
        <v>550</v>
      </c>
      <c r="D46" s="283" t="s">
        <v>652</v>
      </c>
      <c r="E46" s="284" t="s">
        <v>547</v>
      </c>
      <c r="F46" s="285">
        <v>289</v>
      </c>
      <c r="G46" s="64"/>
      <c r="H46" s="155">
        <f t="shared" si="1"/>
        <v>0</v>
      </c>
      <c r="I46" s="274"/>
      <c r="J46" s="286"/>
      <c r="M46" s="275"/>
    </row>
    <row r="47" spans="1:13" s="252" customFormat="1" ht="26.25" thickBot="1">
      <c r="A47" s="287">
        <f t="shared" si="4"/>
        <v>308</v>
      </c>
      <c r="B47" s="186" t="s">
        <v>981</v>
      </c>
      <c r="C47" s="289" t="s">
        <v>653</v>
      </c>
      <c r="D47" s="290" t="s">
        <v>654</v>
      </c>
      <c r="E47" s="291" t="s">
        <v>547</v>
      </c>
      <c r="F47" s="292">
        <v>289</v>
      </c>
      <c r="G47" s="65"/>
      <c r="H47" s="174">
        <f t="shared" si="1"/>
        <v>0</v>
      </c>
      <c r="I47" s="274"/>
      <c r="J47" s="286"/>
      <c r="M47" s="275"/>
    </row>
    <row r="48" spans="1:13" s="252" customFormat="1">
      <c r="A48" s="272"/>
      <c r="B48" s="273"/>
      <c r="C48" s="273"/>
      <c r="D48" s="455" t="s">
        <v>655</v>
      </c>
      <c r="E48" s="454"/>
      <c r="F48" s="454"/>
      <c r="G48" s="454"/>
      <c r="H48" s="456"/>
      <c r="I48" s="274"/>
      <c r="J48" s="286"/>
      <c r="M48" s="275"/>
    </row>
    <row r="49" spans="1:13" s="252" customFormat="1">
      <c r="A49" s="276">
        <f>A47+1</f>
        <v>309</v>
      </c>
      <c r="B49" s="180" t="s">
        <v>982</v>
      </c>
      <c r="C49" s="277" t="s">
        <v>549</v>
      </c>
      <c r="D49" s="278" t="s">
        <v>656</v>
      </c>
      <c r="E49" s="279" t="s">
        <v>547</v>
      </c>
      <c r="F49" s="280">
        <v>7393</v>
      </c>
      <c r="G49" s="63"/>
      <c r="H49" s="183">
        <f t="shared" si="1"/>
        <v>0</v>
      </c>
      <c r="I49" s="274"/>
      <c r="J49" s="286"/>
      <c r="M49" s="275"/>
    </row>
    <row r="50" spans="1:13" s="252" customFormat="1">
      <c r="A50" s="281">
        <f>A49+1</f>
        <v>310</v>
      </c>
      <c r="B50" s="152" t="s">
        <v>983</v>
      </c>
      <c r="C50" s="282" t="s">
        <v>550</v>
      </c>
      <c r="D50" s="283" t="s">
        <v>657</v>
      </c>
      <c r="E50" s="284" t="s">
        <v>547</v>
      </c>
      <c r="F50" s="285">
        <v>7393</v>
      </c>
      <c r="G50" s="64"/>
      <c r="H50" s="155">
        <f t="shared" si="1"/>
        <v>0</v>
      </c>
      <c r="I50" s="274"/>
      <c r="J50" s="286"/>
      <c r="M50" s="275"/>
    </row>
    <row r="51" spans="1:13" s="252" customFormat="1">
      <c r="A51" s="281">
        <f t="shared" ref="A51:A59" si="5">A50+1</f>
        <v>311</v>
      </c>
      <c r="B51" s="152" t="s">
        <v>984</v>
      </c>
      <c r="C51" s="282" t="s">
        <v>551</v>
      </c>
      <c r="D51" s="283" t="s">
        <v>658</v>
      </c>
      <c r="E51" s="284" t="s">
        <v>547</v>
      </c>
      <c r="F51" s="285">
        <v>7393</v>
      </c>
      <c r="G51" s="64"/>
      <c r="H51" s="155">
        <f t="shared" si="1"/>
        <v>0</v>
      </c>
      <c r="I51" s="274"/>
      <c r="J51" s="286"/>
      <c r="M51" s="275"/>
    </row>
    <row r="52" spans="1:13" s="252" customFormat="1">
      <c r="A52" s="281">
        <f t="shared" si="5"/>
        <v>312</v>
      </c>
      <c r="B52" s="152" t="s">
        <v>985</v>
      </c>
      <c r="C52" s="282" t="s">
        <v>659</v>
      </c>
      <c r="D52" s="283" t="s">
        <v>660</v>
      </c>
      <c r="E52" s="284" t="s">
        <v>547</v>
      </c>
      <c r="F52" s="285">
        <v>1100</v>
      </c>
      <c r="G52" s="64"/>
      <c r="H52" s="155">
        <f t="shared" si="1"/>
        <v>0</v>
      </c>
      <c r="I52" s="274"/>
      <c r="J52" s="286"/>
      <c r="M52" s="275"/>
    </row>
    <row r="53" spans="1:13" s="252" customFormat="1">
      <c r="A53" s="281">
        <f t="shared" si="5"/>
        <v>313</v>
      </c>
      <c r="B53" s="152" t="s">
        <v>986</v>
      </c>
      <c r="C53" s="282" t="s">
        <v>659</v>
      </c>
      <c r="D53" s="283" t="s">
        <v>661</v>
      </c>
      <c r="E53" s="284" t="s">
        <v>547</v>
      </c>
      <c r="F53" s="285">
        <v>1844</v>
      </c>
      <c r="G53" s="64"/>
      <c r="H53" s="155">
        <f t="shared" si="1"/>
        <v>0</v>
      </c>
      <c r="I53" s="274"/>
      <c r="J53" s="286"/>
      <c r="M53" s="275"/>
    </row>
    <row r="54" spans="1:13" s="252" customFormat="1">
      <c r="A54" s="281">
        <f t="shared" si="5"/>
        <v>314</v>
      </c>
      <c r="B54" s="152" t="s">
        <v>987</v>
      </c>
      <c r="C54" s="282" t="s">
        <v>659</v>
      </c>
      <c r="D54" s="283" t="s">
        <v>662</v>
      </c>
      <c r="E54" s="284" t="s">
        <v>547</v>
      </c>
      <c r="F54" s="285">
        <v>960</v>
      </c>
      <c r="G54" s="64"/>
      <c r="H54" s="155">
        <f t="shared" si="1"/>
        <v>0</v>
      </c>
      <c r="I54" s="274"/>
      <c r="J54" s="286"/>
      <c r="M54" s="275"/>
    </row>
    <row r="55" spans="1:13" s="252" customFormat="1">
      <c r="A55" s="281">
        <f t="shared" si="5"/>
        <v>315</v>
      </c>
      <c r="B55" s="152" t="s">
        <v>988</v>
      </c>
      <c r="C55" s="282" t="s">
        <v>653</v>
      </c>
      <c r="D55" s="283" t="s">
        <v>663</v>
      </c>
      <c r="E55" s="284" t="s">
        <v>547</v>
      </c>
      <c r="F55" s="285">
        <v>2231</v>
      </c>
      <c r="G55" s="64"/>
      <c r="H55" s="155">
        <f t="shared" si="1"/>
        <v>0</v>
      </c>
      <c r="I55" s="274"/>
      <c r="J55" s="286"/>
      <c r="M55" s="275"/>
    </row>
    <row r="56" spans="1:13" s="252" customFormat="1" ht="33.75">
      <c r="A56" s="281">
        <f t="shared" si="5"/>
        <v>316</v>
      </c>
      <c r="B56" s="152" t="s">
        <v>989</v>
      </c>
      <c r="C56" s="282" t="s">
        <v>653</v>
      </c>
      <c r="D56" s="283" t="s">
        <v>664</v>
      </c>
      <c r="E56" s="284" t="s">
        <v>547</v>
      </c>
      <c r="F56" s="285">
        <v>1115</v>
      </c>
      <c r="G56" s="64"/>
      <c r="H56" s="155">
        <f t="shared" si="1"/>
        <v>0</v>
      </c>
      <c r="I56" s="274"/>
      <c r="J56" s="286"/>
      <c r="M56" s="275"/>
    </row>
    <row r="57" spans="1:13" s="252" customFormat="1">
      <c r="A57" s="281">
        <f t="shared" si="5"/>
        <v>317</v>
      </c>
      <c r="B57" s="152" t="s">
        <v>990</v>
      </c>
      <c r="C57" s="282" t="s">
        <v>653</v>
      </c>
      <c r="D57" s="283" t="s">
        <v>665</v>
      </c>
      <c r="E57" s="284" t="s">
        <v>547</v>
      </c>
      <c r="F57" s="285">
        <v>32</v>
      </c>
      <c r="G57" s="64"/>
      <c r="H57" s="155">
        <f t="shared" si="1"/>
        <v>0</v>
      </c>
      <c r="I57" s="274"/>
      <c r="J57" s="286"/>
      <c r="M57" s="275"/>
    </row>
    <row r="58" spans="1:13" s="252" customFormat="1">
      <c r="A58" s="281">
        <f t="shared" si="5"/>
        <v>318</v>
      </c>
      <c r="B58" s="152" t="s">
        <v>991</v>
      </c>
      <c r="C58" s="282" t="s">
        <v>653</v>
      </c>
      <c r="D58" s="283" t="s">
        <v>666</v>
      </c>
      <c r="E58" s="284" t="s">
        <v>547</v>
      </c>
      <c r="F58" s="285">
        <v>21</v>
      </c>
      <c r="G58" s="64"/>
      <c r="H58" s="155">
        <f t="shared" si="1"/>
        <v>0</v>
      </c>
      <c r="I58" s="274"/>
      <c r="J58" s="286"/>
      <c r="M58" s="275"/>
    </row>
    <row r="59" spans="1:13" s="252" customFormat="1" ht="26.25" thickBot="1">
      <c r="A59" s="281">
        <f t="shared" si="5"/>
        <v>319</v>
      </c>
      <c r="B59" s="152" t="s">
        <v>992</v>
      </c>
      <c r="C59" s="282" t="s">
        <v>653</v>
      </c>
      <c r="D59" s="283" t="s">
        <v>667</v>
      </c>
      <c r="E59" s="284" t="s">
        <v>547</v>
      </c>
      <c r="F59" s="285">
        <v>90</v>
      </c>
      <c r="G59" s="64"/>
      <c r="H59" s="155">
        <f t="shared" si="1"/>
        <v>0</v>
      </c>
      <c r="I59" s="274"/>
      <c r="J59" s="286"/>
      <c r="M59" s="275"/>
    </row>
    <row r="60" spans="1:13" s="252" customFormat="1">
      <c r="A60" s="272"/>
      <c r="B60" s="273"/>
      <c r="C60" s="273"/>
      <c r="D60" s="455" t="s">
        <v>668</v>
      </c>
      <c r="E60" s="454"/>
      <c r="F60" s="454"/>
      <c r="G60" s="454"/>
      <c r="H60" s="456"/>
      <c r="I60" s="274"/>
      <c r="J60" s="286"/>
      <c r="M60" s="275"/>
    </row>
    <row r="61" spans="1:13" s="252" customFormat="1">
      <c r="A61" s="276">
        <f>A59+1</f>
        <v>320</v>
      </c>
      <c r="B61" s="180" t="s">
        <v>993</v>
      </c>
      <c r="C61" s="277" t="s">
        <v>549</v>
      </c>
      <c r="D61" s="278" t="s">
        <v>656</v>
      </c>
      <c r="E61" s="284" t="s">
        <v>547</v>
      </c>
      <c r="F61" s="280">
        <v>312</v>
      </c>
      <c r="G61" s="63"/>
      <c r="H61" s="183">
        <f t="shared" si="1"/>
        <v>0</v>
      </c>
      <c r="I61" s="274"/>
      <c r="J61" s="286"/>
      <c r="M61" s="275"/>
    </row>
    <row r="62" spans="1:13" s="252" customFormat="1">
      <c r="A62" s="281">
        <f>A61+1</f>
        <v>321</v>
      </c>
      <c r="B62" s="152" t="s">
        <v>994</v>
      </c>
      <c r="C62" s="282" t="s">
        <v>550</v>
      </c>
      <c r="D62" s="283" t="s">
        <v>669</v>
      </c>
      <c r="E62" s="284" t="s">
        <v>547</v>
      </c>
      <c r="F62" s="285">
        <v>312</v>
      </c>
      <c r="G62" s="64"/>
      <c r="H62" s="155">
        <f t="shared" si="1"/>
        <v>0</v>
      </c>
      <c r="I62" s="274"/>
      <c r="J62" s="286"/>
      <c r="M62" s="275"/>
    </row>
    <row r="63" spans="1:13" s="252" customFormat="1">
      <c r="A63" s="281">
        <f t="shared" ref="A63:A65" si="6">A62+1</f>
        <v>322</v>
      </c>
      <c r="B63" s="152" t="s">
        <v>995</v>
      </c>
      <c r="C63" s="282" t="s">
        <v>670</v>
      </c>
      <c r="D63" s="283" t="s">
        <v>671</v>
      </c>
      <c r="E63" s="284" t="s">
        <v>547</v>
      </c>
      <c r="F63" s="285">
        <v>312</v>
      </c>
      <c r="G63" s="64"/>
      <c r="H63" s="155">
        <f t="shared" si="1"/>
        <v>0</v>
      </c>
      <c r="I63" s="274"/>
      <c r="J63" s="286"/>
      <c r="M63" s="275"/>
    </row>
    <row r="64" spans="1:13" s="252" customFormat="1">
      <c r="A64" s="281">
        <f t="shared" si="6"/>
        <v>323</v>
      </c>
      <c r="B64" s="152" t="s">
        <v>996</v>
      </c>
      <c r="C64" s="282" t="s">
        <v>670</v>
      </c>
      <c r="D64" s="283" t="s">
        <v>672</v>
      </c>
      <c r="E64" s="284" t="s">
        <v>547</v>
      </c>
      <c r="F64" s="285">
        <v>624</v>
      </c>
      <c r="G64" s="64"/>
      <c r="H64" s="155">
        <f t="shared" si="1"/>
        <v>0</v>
      </c>
      <c r="I64" s="274"/>
      <c r="J64" s="286"/>
      <c r="M64" s="275"/>
    </row>
    <row r="65" spans="1:13" s="252" customFormat="1" ht="26.25" thickBot="1">
      <c r="A65" s="287">
        <f t="shared" si="6"/>
        <v>324</v>
      </c>
      <c r="B65" s="152" t="s">
        <v>997</v>
      </c>
      <c r="C65" s="289" t="s">
        <v>670</v>
      </c>
      <c r="D65" s="290" t="s">
        <v>673</v>
      </c>
      <c r="E65" s="284" t="s">
        <v>547</v>
      </c>
      <c r="F65" s="292">
        <v>312</v>
      </c>
      <c r="G65" s="65"/>
      <c r="H65" s="174">
        <f t="shared" si="1"/>
        <v>0</v>
      </c>
      <c r="I65" s="274"/>
      <c r="J65" s="286"/>
      <c r="M65" s="275"/>
    </row>
    <row r="66" spans="1:13" s="252" customFormat="1">
      <c r="A66" s="272"/>
      <c r="B66" s="273"/>
      <c r="C66" s="273"/>
      <c r="D66" s="455" t="s">
        <v>681</v>
      </c>
      <c r="E66" s="454"/>
      <c r="F66" s="454"/>
      <c r="G66" s="454"/>
      <c r="H66" s="456"/>
      <c r="I66" s="274"/>
      <c r="J66" s="286"/>
      <c r="M66" s="275"/>
    </row>
    <row r="67" spans="1:13" s="252" customFormat="1">
      <c r="A67" s="276">
        <f>A65+1</f>
        <v>325</v>
      </c>
      <c r="B67" s="180" t="s">
        <v>998</v>
      </c>
      <c r="C67" s="277" t="s">
        <v>674</v>
      </c>
      <c r="D67" s="278" t="s">
        <v>675</v>
      </c>
      <c r="E67" s="279" t="s">
        <v>547</v>
      </c>
      <c r="F67" s="280">
        <v>350</v>
      </c>
      <c r="G67" s="63"/>
      <c r="H67" s="183">
        <f t="shared" si="1"/>
        <v>0</v>
      </c>
      <c r="I67" s="274"/>
      <c r="J67" s="286"/>
      <c r="M67" s="275"/>
    </row>
    <row r="68" spans="1:13" s="252" customFormat="1">
      <c r="A68" s="281">
        <f>A67+1</f>
        <v>326</v>
      </c>
      <c r="B68" s="152" t="s">
        <v>999</v>
      </c>
      <c r="C68" s="300" t="s">
        <v>674</v>
      </c>
      <c r="D68" s="301" t="s">
        <v>676</v>
      </c>
      <c r="E68" s="284" t="s">
        <v>547</v>
      </c>
      <c r="F68" s="303">
        <v>10</v>
      </c>
      <c r="G68" s="64"/>
      <c r="H68" s="155">
        <f t="shared" si="1"/>
        <v>0</v>
      </c>
      <c r="I68" s="274"/>
      <c r="J68" s="286"/>
      <c r="M68" s="275"/>
    </row>
    <row r="69" spans="1:13" s="252" customFormat="1">
      <c r="A69" s="281">
        <f t="shared" ref="A69:A71" si="7">A68+1</f>
        <v>327</v>
      </c>
      <c r="B69" s="152" t="s">
        <v>1000</v>
      </c>
      <c r="C69" s="300" t="s">
        <v>674</v>
      </c>
      <c r="D69" s="301" t="s">
        <v>677</v>
      </c>
      <c r="E69" s="284" t="s">
        <v>547</v>
      </c>
      <c r="F69" s="303">
        <v>22</v>
      </c>
      <c r="G69" s="64"/>
      <c r="H69" s="155">
        <f t="shared" si="1"/>
        <v>0</v>
      </c>
      <c r="I69" s="274"/>
      <c r="J69" s="286"/>
      <c r="M69" s="275"/>
    </row>
    <row r="70" spans="1:13" s="252" customFormat="1">
      <c r="A70" s="281">
        <f t="shared" si="7"/>
        <v>328</v>
      </c>
      <c r="B70" s="152" t="s">
        <v>1001</v>
      </c>
      <c r="C70" s="300" t="s">
        <v>678</v>
      </c>
      <c r="D70" s="301" t="s">
        <v>679</v>
      </c>
      <c r="E70" s="284" t="s">
        <v>3</v>
      </c>
      <c r="F70" s="303">
        <v>50</v>
      </c>
      <c r="G70" s="64"/>
      <c r="H70" s="155">
        <f t="shared" si="1"/>
        <v>0</v>
      </c>
      <c r="I70" s="274"/>
      <c r="J70" s="286"/>
      <c r="M70" s="275"/>
    </row>
    <row r="71" spans="1:13" s="252" customFormat="1" ht="26.25" thickBot="1">
      <c r="A71" s="287">
        <f t="shared" si="7"/>
        <v>329</v>
      </c>
      <c r="B71" s="152" t="s">
        <v>1002</v>
      </c>
      <c r="C71" s="300" t="s">
        <v>678</v>
      </c>
      <c r="D71" s="301" t="s">
        <v>680</v>
      </c>
      <c r="E71" s="291" t="s">
        <v>690</v>
      </c>
      <c r="F71" s="303">
        <v>59</v>
      </c>
      <c r="G71" s="65"/>
      <c r="H71" s="174">
        <f t="shared" si="1"/>
        <v>0</v>
      </c>
      <c r="I71" s="274"/>
      <c r="J71" s="286"/>
      <c r="M71" s="275"/>
    </row>
    <row r="72" spans="1:13" s="252" customFormat="1">
      <c r="A72" s="272"/>
      <c r="B72" s="273"/>
      <c r="C72" s="273"/>
      <c r="D72" s="455" t="s">
        <v>682</v>
      </c>
      <c r="E72" s="454"/>
      <c r="F72" s="454"/>
      <c r="G72" s="454"/>
      <c r="H72" s="456"/>
      <c r="I72" s="274"/>
      <c r="J72" s="286"/>
      <c r="M72" s="275"/>
    </row>
    <row r="73" spans="1:13" s="252" customFormat="1">
      <c r="A73" s="276">
        <f>A71+1</f>
        <v>330</v>
      </c>
      <c r="B73" s="180" t="s">
        <v>1003</v>
      </c>
      <c r="C73" s="277" t="s">
        <v>683</v>
      </c>
      <c r="D73" s="278" t="s">
        <v>684</v>
      </c>
      <c r="E73" s="279" t="s">
        <v>547</v>
      </c>
      <c r="F73" s="280">
        <v>20</v>
      </c>
      <c r="G73" s="63"/>
      <c r="H73" s="183">
        <f t="shared" si="1"/>
        <v>0</v>
      </c>
      <c r="I73" s="274"/>
      <c r="J73" s="286"/>
      <c r="M73" s="275"/>
    </row>
    <row r="74" spans="1:13" s="252" customFormat="1">
      <c r="A74" s="295">
        <f>A73+1</f>
        <v>331</v>
      </c>
      <c r="B74" s="186" t="s">
        <v>1004</v>
      </c>
      <c r="C74" s="300" t="s">
        <v>685</v>
      </c>
      <c r="D74" s="301" t="s">
        <v>686</v>
      </c>
      <c r="E74" s="302" t="s">
        <v>634</v>
      </c>
      <c r="F74" s="303">
        <v>79</v>
      </c>
      <c r="G74" s="82"/>
      <c r="H74" s="188">
        <f t="shared" si="1"/>
        <v>0</v>
      </c>
      <c r="I74" s="274"/>
      <c r="J74" s="286"/>
      <c r="M74" s="275"/>
    </row>
    <row r="75" spans="1:13" s="252" customFormat="1" ht="34.5" thickBot="1">
      <c r="A75" s="295">
        <f>A74+1</f>
        <v>332</v>
      </c>
      <c r="B75" s="305" t="s">
        <v>1005</v>
      </c>
      <c r="C75" s="296" t="s">
        <v>678</v>
      </c>
      <c r="D75" s="297" t="s">
        <v>687</v>
      </c>
      <c r="E75" s="298" t="s">
        <v>1</v>
      </c>
      <c r="F75" s="299">
        <v>3</v>
      </c>
      <c r="G75" s="82"/>
      <c r="H75" s="188">
        <f t="shared" si="1"/>
        <v>0</v>
      </c>
      <c r="I75" s="274"/>
      <c r="J75" s="286"/>
      <c r="M75" s="275"/>
    </row>
    <row r="76" spans="1:13" s="252" customFormat="1" ht="26.25" thickBot="1">
      <c r="A76" s="122"/>
      <c r="B76" s="123" t="s">
        <v>405</v>
      </c>
      <c r="C76" s="123" t="s">
        <v>0</v>
      </c>
      <c r="D76" s="124" t="s">
        <v>731</v>
      </c>
      <c r="E76" s="260"/>
      <c r="F76" s="260"/>
      <c r="G76" s="261"/>
      <c r="H76" s="208">
        <f>SUM(H17:H25,H27:H28,H30:H35,H37:H47,H49:H59,H61:H65,H67:H71,H73:H75)</f>
        <v>0</v>
      </c>
      <c r="I76" s="274"/>
      <c r="J76" s="286"/>
      <c r="M76" s="275"/>
    </row>
    <row r="77" spans="1:13" s="252" customFormat="1" ht="26.25" thickBot="1">
      <c r="A77" s="306"/>
      <c r="B77" s="307" t="s">
        <v>761</v>
      </c>
      <c r="C77" s="308"/>
      <c r="D77" s="457" t="s">
        <v>736</v>
      </c>
      <c r="E77" s="458"/>
      <c r="F77" s="458"/>
      <c r="G77" s="458"/>
      <c r="H77" s="309"/>
      <c r="I77" s="274"/>
      <c r="J77" s="286"/>
      <c r="M77" s="275"/>
    </row>
    <row r="78" spans="1:13" s="252" customFormat="1">
      <c r="A78" s="295">
        <f>A75+1</f>
        <v>333</v>
      </c>
      <c r="B78" s="186" t="s">
        <v>1006</v>
      </c>
      <c r="C78" s="300" t="s">
        <v>688</v>
      </c>
      <c r="D78" s="301" t="s">
        <v>689</v>
      </c>
      <c r="E78" s="302" t="s">
        <v>690</v>
      </c>
      <c r="F78" s="303">
        <v>96</v>
      </c>
      <c r="G78" s="82"/>
      <c r="H78" s="188">
        <f t="shared" ref="H78:H117" si="8">ROUND(F78*G78,2)</f>
        <v>0</v>
      </c>
      <c r="I78" s="274"/>
      <c r="J78" s="286"/>
      <c r="M78" s="275"/>
    </row>
    <row r="79" spans="1:13" s="252" customFormat="1">
      <c r="A79" s="295">
        <f>A78+1</f>
        <v>334</v>
      </c>
      <c r="B79" s="186" t="s">
        <v>1007</v>
      </c>
      <c r="C79" s="300" t="s">
        <v>688</v>
      </c>
      <c r="D79" s="301" t="s">
        <v>691</v>
      </c>
      <c r="E79" s="302" t="s">
        <v>690</v>
      </c>
      <c r="F79" s="303">
        <v>50</v>
      </c>
      <c r="G79" s="82"/>
      <c r="H79" s="188">
        <f t="shared" si="8"/>
        <v>0</v>
      </c>
      <c r="I79" s="274"/>
      <c r="J79" s="286"/>
      <c r="M79" s="275"/>
    </row>
    <row r="80" spans="1:13" s="252" customFormat="1">
      <c r="A80" s="295">
        <f t="shared" ref="A80:A117" si="9">A79+1</f>
        <v>335</v>
      </c>
      <c r="B80" s="186" t="s">
        <v>1008</v>
      </c>
      <c r="C80" s="300" t="s">
        <v>688</v>
      </c>
      <c r="D80" s="301" t="s">
        <v>692</v>
      </c>
      <c r="E80" s="302" t="s">
        <v>690</v>
      </c>
      <c r="F80" s="303">
        <v>52</v>
      </c>
      <c r="G80" s="82"/>
      <c r="H80" s="188">
        <f t="shared" si="8"/>
        <v>0</v>
      </c>
      <c r="I80" s="274"/>
      <c r="J80" s="286"/>
      <c r="M80" s="275"/>
    </row>
    <row r="81" spans="1:13" s="252" customFormat="1">
      <c r="A81" s="295">
        <f t="shared" si="9"/>
        <v>336</v>
      </c>
      <c r="B81" s="186" t="s">
        <v>1009</v>
      </c>
      <c r="C81" s="300" t="s">
        <v>688</v>
      </c>
      <c r="D81" s="301" t="s">
        <v>693</v>
      </c>
      <c r="E81" s="302" t="s">
        <v>1</v>
      </c>
      <c r="F81" s="303">
        <v>1</v>
      </c>
      <c r="G81" s="82"/>
      <c r="H81" s="188">
        <f t="shared" si="8"/>
        <v>0</v>
      </c>
      <c r="I81" s="274"/>
      <c r="J81" s="286"/>
      <c r="M81" s="275"/>
    </row>
    <row r="82" spans="1:13" s="252" customFormat="1">
      <c r="A82" s="295">
        <f t="shared" si="9"/>
        <v>337</v>
      </c>
      <c r="B82" s="186" t="s">
        <v>1010</v>
      </c>
      <c r="C82" s="300" t="s">
        <v>688</v>
      </c>
      <c r="D82" s="301" t="s">
        <v>694</v>
      </c>
      <c r="E82" s="302" t="s">
        <v>1</v>
      </c>
      <c r="F82" s="303">
        <v>1</v>
      </c>
      <c r="G82" s="82"/>
      <c r="H82" s="188">
        <f t="shared" si="8"/>
        <v>0</v>
      </c>
      <c r="I82" s="274"/>
      <c r="J82" s="286"/>
      <c r="M82" s="275"/>
    </row>
    <row r="83" spans="1:13" s="252" customFormat="1">
      <c r="A83" s="295">
        <f t="shared" si="9"/>
        <v>338</v>
      </c>
      <c r="B83" s="186" t="s">
        <v>1011</v>
      </c>
      <c r="C83" s="300" t="s">
        <v>688</v>
      </c>
      <c r="D83" s="301" t="s">
        <v>695</v>
      </c>
      <c r="E83" s="302" t="s">
        <v>20</v>
      </c>
      <c r="F83" s="303">
        <v>493.36</v>
      </c>
      <c r="G83" s="82"/>
      <c r="H83" s="188">
        <f t="shared" si="8"/>
        <v>0</v>
      </c>
      <c r="I83" s="274"/>
      <c r="J83" s="286"/>
      <c r="M83" s="275"/>
    </row>
    <row r="84" spans="1:13" s="252" customFormat="1">
      <c r="A84" s="295">
        <f t="shared" si="9"/>
        <v>339</v>
      </c>
      <c r="B84" s="186" t="s">
        <v>1012</v>
      </c>
      <c r="C84" s="300" t="s">
        <v>688</v>
      </c>
      <c r="D84" s="301" t="s">
        <v>696</v>
      </c>
      <c r="E84" s="302" t="s">
        <v>3</v>
      </c>
      <c r="F84" s="303">
        <v>1762</v>
      </c>
      <c r="G84" s="82"/>
      <c r="H84" s="188">
        <f t="shared" si="8"/>
        <v>0</v>
      </c>
      <c r="I84" s="274"/>
      <c r="J84" s="286"/>
      <c r="M84" s="275"/>
    </row>
    <row r="85" spans="1:13" s="252" customFormat="1">
      <c r="A85" s="295">
        <f t="shared" si="9"/>
        <v>340</v>
      </c>
      <c r="B85" s="186" t="s">
        <v>1013</v>
      </c>
      <c r="C85" s="300" t="s">
        <v>688</v>
      </c>
      <c r="D85" s="301" t="s">
        <v>697</v>
      </c>
      <c r="E85" s="302" t="s">
        <v>20</v>
      </c>
      <c r="F85" s="303">
        <v>352.40000000000003</v>
      </c>
      <c r="G85" s="82"/>
      <c r="H85" s="188">
        <f t="shared" si="8"/>
        <v>0</v>
      </c>
      <c r="I85" s="274"/>
      <c r="J85" s="286"/>
      <c r="M85" s="275"/>
    </row>
    <row r="86" spans="1:13" s="252" customFormat="1">
      <c r="A86" s="295">
        <f t="shared" si="9"/>
        <v>341</v>
      </c>
      <c r="B86" s="186" t="s">
        <v>1014</v>
      </c>
      <c r="C86" s="300" t="s">
        <v>688</v>
      </c>
      <c r="D86" s="301" t="s">
        <v>698</v>
      </c>
      <c r="E86" s="302" t="s">
        <v>3</v>
      </c>
      <c r="F86" s="303">
        <v>569</v>
      </c>
      <c r="G86" s="82"/>
      <c r="H86" s="188">
        <f t="shared" si="8"/>
        <v>0</v>
      </c>
      <c r="I86" s="274"/>
      <c r="J86" s="286"/>
      <c r="M86" s="275"/>
    </row>
    <row r="87" spans="1:13" s="252" customFormat="1" ht="33.75">
      <c r="A87" s="295">
        <f t="shared" si="9"/>
        <v>342</v>
      </c>
      <c r="B87" s="186" t="s">
        <v>1015</v>
      </c>
      <c r="C87" s="300" t="s">
        <v>688</v>
      </c>
      <c r="D87" s="301" t="s">
        <v>699</v>
      </c>
      <c r="E87" s="302" t="s">
        <v>3</v>
      </c>
      <c r="F87" s="303">
        <v>206</v>
      </c>
      <c r="G87" s="82"/>
      <c r="H87" s="188">
        <f t="shared" si="8"/>
        <v>0</v>
      </c>
      <c r="I87" s="274"/>
      <c r="J87" s="286"/>
      <c r="M87" s="275"/>
    </row>
    <row r="88" spans="1:13" s="252" customFormat="1">
      <c r="A88" s="295">
        <f t="shared" si="9"/>
        <v>343</v>
      </c>
      <c r="B88" s="186" t="s">
        <v>1016</v>
      </c>
      <c r="C88" s="300" t="s">
        <v>688</v>
      </c>
      <c r="D88" s="301" t="s">
        <v>700</v>
      </c>
      <c r="E88" s="302" t="s">
        <v>3</v>
      </c>
      <c r="F88" s="303">
        <v>709</v>
      </c>
      <c r="G88" s="82"/>
      <c r="H88" s="188">
        <f t="shared" si="8"/>
        <v>0</v>
      </c>
      <c r="I88" s="274"/>
      <c r="J88" s="286"/>
      <c r="M88" s="275"/>
    </row>
    <row r="89" spans="1:13" s="252" customFormat="1">
      <c r="A89" s="295">
        <f t="shared" si="9"/>
        <v>344</v>
      </c>
      <c r="B89" s="186" t="s">
        <v>1017</v>
      </c>
      <c r="C89" s="300" t="s">
        <v>688</v>
      </c>
      <c r="D89" s="301" t="s">
        <v>701</v>
      </c>
      <c r="E89" s="302" t="s">
        <v>3</v>
      </c>
      <c r="F89" s="303">
        <v>1828</v>
      </c>
      <c r="G89" s="82"/>
      <c r="H89" s="188">
        <f t="shared" si="8"/>
        <v>0</v>
      </c>
      <c r="I89" s="274"/>
      <c r="J89" s="286"/>
      <c r="M89" s="275"/>
    </row>
    <row r="90" spans="1:13" s="252" customFormat="1">
      <c r="A90" s="295">
        <f t="shared" si="9"/>
        <v>345</v>
      </c>
      <c r="B90" s="186" t="s">
        <v>1018</v>
      </c>
      <c r="C90" s="300" t="s">
        <v>688</v>
      </c>
      <c r="D90" s="301" t="s">
        <v>702</v>
      </c>
      <c r="E90" s="302" t="s">
        <v>3</v>
      </c>
      <c r="F90" s="303">
        <v>985</v>
      </c>
      <c r="G90" s="82"/>
      <c r="H90" s="188">
        <f t="shared" si="8"/>
        <v>0</v>
      </c>
      <c r="I90" s="274"/>
      <c r="J90" s="286"/>
      <c r="M90" s="275"/>
    </row>
    <row r="91" spans="1:13" s="252" customFormat="1">
      <c r="A91" s="295">
        <f t="shared" si="9"/>
        <v>346</v>
      </c>
      <c r="B91" s="186" t="s">
        <v>1019</v>
      </c>
      <c r="C91" s="300" t="s">
        <v>688</v>
      </c>
      <c r="D91" s="301" t="s">
        <v>703</v>
      </c>
      <c r="E91" s="302" t="s">
        <v>3</v>
      </c>
      <c r="F91" s="303">
        <v>810</v>
      </c>
      <c r="G91" s="82"/>
      <c r="H91" s="188">
        <f t="shared" si="8"/>
        <v>0</v>
      </c>
      <c r="I91" s="274"/>
      <c r="J91" s="286"/>
      <c r="M91" s="275"/>
    </row>
    <row r="92" spans="1:13" s="252" customFormat="1">
      <c r="A92" s="295">
        <f t="shared" si="9"/>
        <v>347</v>
      </c>
      <c r="B92" s="186" t="s">
        <v>1020</v>
      </c>
      <c r="C92" s="300" t="s">
        <v>688</v>
      </c>
      <c r="D92" s="301" t="s">
        <v>704</v>
      </c>
      <c r="E92" s="302" t="s">
        <v>3</v>
      </c>
      <c r="F92" s="303">
        <v>499</v>
      </c>
      <c r="G92" s="82"/>
      <c r="H92" s="188">
        <f t="shared" si="8"/>
        <v>0</v>
      </c>
      <c r="I92" s="274"/>
      <c r="J92" s="286"/>
      <c r="M92" s="275"/>
    </row>
    <row r="93" spans="1:13" s="252" customFormat="1">
      <c r="A93" s="281">
        <f t="shared" si="9"/>
        <v>348</v>
      </c>
      <c r="B93" s="186" t="s">
        <v>1021</v>
      </c>
      <c r="C93" s="282" t="s">
        <v>688</v>
      </c>
      <c r="D93" s="283" t="s">
        <v>705</v>
      </c>
      <c r="E93" s="284" t="s">
        <v>3</v>
      </c>
      <c r="F93" s="285">
        <v>1762</v>
      </c>
      <c r="G93" s="64"/>
      <c r="H93" s="155">
        <f t="shared" si="8"/>
        <v>0</v>
      </c>
      <c r="I93" s="274"/>
      <c r="J93" s="286"/>
      <c r="M93" s="275"/>
    </row>
    <row r="94" spans="1:13" s="252" customFormat="1" ht="33.75">
      <c r="A94" s="281">
        <f t="shared" si="9"/>
        <v>349</v>
      </c>
      <c r="B94" s="186" t="s">
        <v>1022</v>
      </c>
      <c r="C94" s="282" t="s">
        <v>688</v>
      </c>
      <c r="D94" s="283" t="s">
        <v>706</v>
      </c>
      <c r="E94" s="284" t="s">
        <v>690</v>
      </c>
      <c r="F94" s="285">
        <v>6</v>
      </c>
      <c r="G94" s="64"/>
      <c r="H94" s="155">
        <f t="shared" si="8"/>
        <v>0</v>
      </c>
      <c r="I94" s="274"/>
      <c r="J94" s="286"/>
      <c r="M94" s="275"/>
    </row>
    <row r="95" spans="1:13" s="252" customFormat="1" ht="45">
      <c r="A95" s="281">
        <f t="shared" si="9"/>
        <v>350</v>
      </c>
      <c r="B95" s="186" t="s">
        <v>1023</v>
      </c>
      <c r="C95" s="282" t="s">
        <v>688</v>
      </c>
      <c r="D95" s="283" t="s">
        <v>707</v>
      </c>
      <c r="E95" s="284" t="s">
        <v>690</v>
      </c>
      <c r="F95" s="285">
        <v>44</v>
      </c>
      <c r="G95" s="64"/>
      <c r="H95" s="155">
        <f t="shared" si="8"/>
        <v>0</v>
      </c>
      <c r="I95" s="274"/>
      <c r="J95" s="286"/>
      <c r="M95" s="275"/>
    </row>
    <row r="96" spans="1:13" s="252" customFormat="1" ht="33.75">
      <c r="A96" s="281">
        <f t="shared" si="9"/>
        <v>351</v>
      </c>
      <c r="B96" s="186" t="s">
        <v>1024</v>
      </c>
      <c r="C96" s="282" t="s">
        <v>688</v>
      </c>
      <c r="D96" s="283" t="s">
        <v>708</v>
      </c>
      <c r="E96" s="284" t="s">
        <v>690</v>
      </c>
      <c r="F96" s="285">
        <v>2</v>
      </c>
      <c r="G96" s="64"/>
      <c r="H96" s="155">
        <f t="shared" si="8"/>
        <v>0</v>
      </c>
      <c r="I96" s="274"/>
      <c r="J96" s="286"/>
      <c r="M96" s="275"/>
    </row>
    <row r="97" spans="1:13" s="252" customFormat="1" ht="33.75">
      <c r="A97" s="281">
        <f t="shared" si="9"/>
        <v>352</v>
      </c>
      <c r="B97" s="186" t="s">
        <v>1025</v>
      </c>
      <c r="C97" s="282" t="s">
        <v>688</v>
      </c>
      <c r="D97" s="283" t="s">
        <v>709</v>
      </c>
      <c r="E97" s="284" t="s">
        <v>690</v>
      </c>
      <c r="F97" s="285">
        <v>50</v>
      </c>
      <c r="G97" s="64"/>
      <c r="H97" s="155">
        <f t="shared" si="8"/>
        <v>0</v>
      </c>
      <c r="I97" s="274"/>
      <c r="J97" s="286"/>
      <c r="M97" s="275"/>
    </row>
    <row r="98" spans="1:13" s="252" customFormat="1">
      <c r="A98" s="281">
        <f t="shared" si="9"/>
        <v>353</v>
      </c>
      <c r="B98" s="186" t="s">
        <v>1026</v>
      </c>
      <c r="C98" s="114" t="s">
        <v>688</v>
      </c>
      <c r="D98" s="283" t="s">
        <v>710</v>
      </c>
      <c r="E98" s="310" t="s">
        <v>690</v>
      </c>
      <c r="F98" s="285">
        <v>2</v>
      </c>
      <c r="G98" s="64"/>
      <c r="H98" s="155">
        <f t="shared" si="8"/>
        <v>0</v>
      </c>
      <c r="I98" s="274"/>
      <c r="J98" s="135"/>
      <c r="M98" s="275"/>
    </row>
    <row r="99" spans="1:13" s="252" customFormat="1">
      <c r="A99" s="281">
        <f t="shared" si="9"/>
        <v>354</v>
      </c>
      <c r="B99" s="186" t="s">
        <v>1027</v>
      </c>
      <c r="C99" s="114" t="s">
        <v>688</v>
      </c>
      <c r="D99" s="283" t="s">
        <v>711</v>
      </c>
      <c r="E99" s="310" t="s">
        <v>1</v>
      </c>
      <c r="F99" s="285">
        <v>53</v>
      </c>
      <c r="G99" s="64"/>
      <c r="H99" s="155">
        <f t="shared" si="8"/>
        <v>0</v>
      </c>
      <c r="I99" s="274"/>
      <c r="J99" s="135"/>
      <c r="M99" s="275"/>
    </row>
    <row r="100" spans="1:13" s="252" customFormat="1" ht="39" customHeight="1">
      <c r="A100" s="281">
        <f t="shared" si="9"/>
        <v>355</v>
      </c>
      <c r="B100" s="186" t="s">
        <v>1028</v>
      </c>
      <c r="C100" s="114" t="s">
        <v>688</v>
      </c>
      <c r="D100" s="283" t="s">
        <v>712</v>
      </c>
      <c r="E100" s="310" t="s">
        <v>1</v>
      </c>
      <c r="F100" s="285">
        <v>50</v>
      </c>
      <c r="G100" s="64"/>
      <c r="H100" s="155">
        <f t="shared" si="8"/>
        <v>0</v>
      </c>
      <c r="I100" s="274"/>
      <c r="J100" s="135"/>
      <c r="M100" s="275"/>
    </row>
    <row r="101" spans="1:13" s="252" customFormat="1">
      <c r="A101" s="281">
        <f t="shared" si="9"/>
        <v>356</v>
      </c>
      <c r="B101" s="186" t="s">
        <v>1029</v>
      </c>
      <c r="C101" s="282" t="s">
        <v>688</v>
      </c>
      <c r="D101" s="283" t="s">
        <v>713</v>
      </c>
      <c r="E101" s="284" t="s">
        <v>1</v>
      </c>
      <c r="F101" s="285">
        <v>46</v>
      </c>
      <c r="G101" s="64"/>
      <c r="H101" s="155">
        <f t="shared" si="8"/>
        <v>0</v>
      </c>
      <c r="I101" s="135"/>
      <c r="J101" s="135"/>
      <c r="M101" s="275"/>
    </row>
    <row r="102" spans="1:13" s="252" customFormat="1" ht="45">
      <c r="A102" s="281">
        <f t="shared" si="9"/>
        <v>357</v>
      </c>
      <c r="B102" s="186" t="s">
        <v>1030</v>
      </c>
      <c r="C102" s="282" t="s">
        <v>688</v>
      </c>
      <c r="D102" s="283" t="s">
        <v>714</v>
      </c>
      <c r="E102" s="284" t="s">
        <v>690</v>
      </c>
      <c r="F102" s="285">
        <v>18</v>
      </c>
      <c r="G102" s="64"/>
      <c r="H102" s="155">
        <f t="shared" si="8"/>
        <v>0</v>
      </c>
      <c r="I102" s="135"/>
      <c r="J102" s="135"/>
      <c r="M102" s="275"/>
    </row>
    <row r="103" spans="1:13" s="252" customFormat="1" ht="56.25">
      <c r="A103" s="281">
        <f t="shared" si="9"/>
        <v>358</v>
      </c>
      <c r="B103" s="186" t="s">
        <v>1031</v>
      </c>
      <c r="C103" s="282" t="s">
        <v>688</v>
      </c>
      <c r="D103" s="283" t="s">
        <v>715</v>
      </c>
      <c r="E103" s="284" t="s">
        <v>690</v>
      </c>
      <c r="F103" s="285">
        <v>32</v>
      </c>
      <c r="G103" s="64"/>
      <c r="H103" s="155">
        <f t="shared" si="8"/>
        <v>0</v>
      </c>
      <c r="I103" s="135"/>
      <c r="J103" s="135"/>
      <c r="M103" s="275"/>
    </row>
    <row r="104" spans="1:13" s="252" customFormat="1" ht="45">
      <c r="A104" s="281">
        <f t="shared" si="9"/>
        <v>359</v>
      </c>
      <c r="B104" s="186" t="s">
        <v>1032</v>
      </c>
      <c r="C104" s="282" t="s">
        <v>688</v>
      </c>
      <c r="D104" s="283" t="s">
        <v>716</v>
      </c>
      <c r="E104" s="284" t="s">
        <v>690</v>
      </c>
      <c r="F104" s="285">
        <v>1</v>
      </c>
      <c r="G104" s="64"/>
      <c r="H104" s="155">
        <f t="shared" si="8"/>
        <v>0</v>
      </c>
      <c r="I104" s="135"/>
      <c r="J104" s="135"/>
      <c r="M104" s="275"/>
    </row>
    <row r="105" spans="1:13" s="252" customFormat="1" ht="45">
      <c r="A105" s="281">
        <f t="shared" si="9"/>
        <v>360</v>
      </c>
      <c r="B105" s="186" t="s">
        <v>1033</v>
      </c>
      <c r="C105" s="282" t="s">
        <v>688</v>
      </c>
      <c r="D105" s="283" t="s">
        <v>717</v>
      </c>
      <c r="E105" s="284" t="s">
        <v>690</v>
      </c>
      <c r="F105" s="285">
        <v>1</v>
      </c>
      <c r="G105" s="64"/>
      <c r="H105" s="155">
        <f t="shared" si="8"/>
        <v>0</v>
      </c>
      <c r="I105" s="135"/>
      <c r="J105" s="135"/>
      <c r="M105" s="275"/>
    </row>
    <row r="106" spans="1:13" s="252" customFormat="1" ht="45">
      <c r="A106" s="281">
        <f t="shared" si="9"/>
        <v>361</v>
      </c>
      <c r="B106" s="186" t="s">
        <v>1034</v>
      </c>
      <c r="C106" s="282" t="s">
        <v>688</v>
      </c>
      <c r="D106" s="283" t="s">
        <v>718</v>
      </c>
      <c r="E106" s="284" t="s">
        <v>690</v>
      </c>
      <c r="F106" s="285">
        <v>44</v>
      </c>
      <c r="G106" s="64"/>
      <c r="H106" s="155">
        <f t="shared" si="8"/>
        <v>0</v>
      </c>
      <c r="I106" s="135"/>
      <c r="J106" s="135"/>
      <c r="M106" s="275"/>
    </row>
    <row r="107" spans="1:13" s="252" customFormat="1">
      <c r="A107" s="281">
        <f t="shared" si="9"/>
        <v>362</v>
      </c>
      <c r="B107" s="186" t="s">
        <v>1035</v>
      </c>
      <c r="C107" s="282" t="s">
        <v>688</v>
      </c>
      <c r="D107" s="283" t="s">
        <v>719</v>
      </c>
      <c r="E107" s="284" t="s">
        <v>690</v>
      </c>
      <c r="F107" s="285">
        <v>145</v>
      </c>
      <c r="G107" s="64"/>
      <c r="H107" s="155">
        <f t="shared" si="8"/>
        <v>0</v>
      </c>
      <c r="I107" s="135"/>
      <c r="J107" s="135"/>
      <c r="M107" s="275"/>
    </row>
    <row r="108" spans="1:13" s="252" customFormat="1">
      <c r="A108" s="281">
        <f t="shared" si="9"/>
        <v>363</v>
      </c>
      <c r="B108" s="186" t="s">
        <v>1036</v>
      </c>
      <c r="C108" s="282" t="s">
        <v>688</v>
      </c>
      <c r="D108" s="283" t="s">
        <v>720</v>
      </c>
      <c r="E108" s="284" t="s">
        <v>690</v>
      </c>
      <c r="F108" s="285">
        <v>23</v>
      </c>
      <c r="G108" s="64"/>
      <c r="H108" s="155">
        <f t="shared" si="8"/>
        <v>0</v>
      </c>
      <c r="I108" s="135"/>
      <c r="J108" s="135"/>
      <c r="M108" s="275"/>
    </row>
    <row r="109" spans="1:13" s="252" customFormat="1" ht="33.75">
      <c r="A109" s="281">
        <f t="shared" si="9"/>
        <v>364</v>
      </c>
      <c r="B109" s="186" t="s">
        <v>1037</v>
      </c>
      <c r="C109" s="282" t="s">
        <v>688</v>
      </c>
      <c r="D109" s="283" t="s">
        <v>721</v>
      </c>
      <c r="E109" s="284" t="s">
        <v>1</v>
      </c>
      <c r="F109" s="285">
        <v>23</v>
      </c>
      <c r="G109" s="64"/>
      <c r="H109" s="155">
        <f t="shared" si="8"/>
        <v>0</v>
      </c>
      <c r="I109" s="135"/>
      <c r="J109" s="135"/>
      <c r="M109" s="275"/>
    </row>
    <row r="110" spans="1:13" s="252" customFormat="1">
      <c r="A110" s="281">
        <f t="shared" si="9"/>
        <v>365</v>
      </c>
      <c r="B110" s="186" t="s">
        <v>1038</v>
      </c>
      <c r="C110" s="282" t="s">
        <v>688</v>
      </c>
      <c r="D110" s="283" t="s">
        <v>722</v>
      </c>
      <c r="E110" s="284" t="s">
        <v>3</v>
      </c>
      <c r="F110" s="285">
        <v>66</v>
      </c>
      <c r="G110" s="64"/>
      <c r="H110" s="155">
        <f t="shared" si="8"/>
        <v>0</v>
      </c>
      <c r="I110" s="135"/>
      <c r="J110" s="135"/>
      <c r="M110" s="275"/>
    </row>
    <row r="111" spans="1:13" s="252" customFormat="1">
      <c r="A111" s="281">
        <f t="shared" si="9"/>
        <v>366</v>
      </c>
      <c r="B111" s="186" t="s">
        <v>1039</v>
      </c>
      <c r="C111" s="282" t="s">
        <v>688</v>
      </c>
      <c r="D111" s="283" t="s">
        <v>723</v>
      </c>
      <c r="E111" s="284" t="s">
        <v>3</v>
      </c>
      <c r="F111" s="285">
        <v>66</v>
      </c>
      <c r="G111" s="64"/>
      <c r="H111" s="155">
        <f t="shared" si="8"/>
        <v>0</v>
      </c>
      <c r="I111" s="135"/>
      <c r="J111" s="135"/>
      <c r="M111" s="275"/>
    </row>
    <row r="112" spans="1:13" s="252" customFormat="1">
      <c r="A112" s="281">
        <f t="shared" si="9"/>
        <v>367</v>
      </c>
      <c r="B112" s="186" t="s">
        <v>1040</v>
      </c>
      <c r="C112" s="282" t="s">
        <v>688</v>
      </c>
      <c r="D112" s="283" t="s">
        <v>724</v>
      </c>
      <c r="E112" s="284" t="s">
        <v>725</v>
      </c>
      <c r="F112" s="285">
        <v>69</v>
      </c>
      <c r="G112" s="64"/>
      <c r="H112" s="155">
        <f t="shared" si="8"/>
        <v>0</v>
      </c>
      <c r="I112" s="135"/>
      <c r="J112" s="135"/>
      <c r="M112" s="275"/>
    </row>
    <row r="113" spans="1:13" s="252" customFormat="1">
      <c r="A113" s="281">
        <f t="shared" si="9"/>
        <v>368</v>
      </c>
      <c r="B113" s="186" t="s">
        <v>1041</v>
      </c>
      <c r="C113" s="282" t="s">
        <v>688</v>
      </c>
      <c r="D113" s="283" t="s">
        <v>726</v>
      </c>
      <c r="E113" s="284" t="s">
        <v>725</v>
      </c>
      <c r="F113" s="285">
        <v>7</v>
      </c>
      <c r="G113" s="64"/>
      <c r="H113" s="155">
        <f t="shared" si="8"/>
        <v>0</v>
      </c>
      <c r="I113" s="135"/>
      <c r="J113" s="135"/>
      <c r="M113" s="275"/>
    </row>
    <row r="114" spans="1:13" s="252" customFormat="1">
      <c r="A114" s="281">
        <f t="shared" si="9"/>
        <v>369</v>
      </c>
      <c r="B114" s="186" t="s">
        <v>1042</v>
      </c>
      <c r="C114" s="282" t="s">
        <v>688</v>
      </c>
      <c r="D114" s="283" t="s">
        <v>727</v>
      </c>
      <c r="E114" s="284" t="s">
        <v>690</v>
      </c>
      <c r="F114" s="285">
        <v>22</v>
      </c>
      <c r="G114" s="64"/>
      <c r="H114" s="155">
        <f t="shared" si="8"/>
        <v>0</v>
      </c>
      <c r="I114" s="135"/>
      <c r="J114" s="135"/>
      <c r="M114" s="275"/>
    </row>
    <row r="115" spans="1:13" s="252" customFormat="1">
      <c r="A115" s="281">
        <f t="shared" si="9"/>
        <v>370</v>
      </c>
      <c r="B115" s="186" t="s">
        <v>1043</v>
      </c>
      <c r="C115" s="282" t="s">
        <v>688</v>
      </c>
      <c r="D115" s="283" t="s">
        <v>728</v>
      </c>
      <c r="E115" s="284" t="s">
        <v>690</v>
      </c>
      <c r="F115" s="285">
        <v>53</v>
      </c>
      <c r="G115" s="64"/>
      <c r="H115" s="155">
        <f t="shared" si="8"/>
        <v>0</v>
      </c>
      <c r="I115" s="135"/>
      <c r="J115" s="135"/>
      <c r="M115" s="275"/>
    </row>
    <row r="116" spans="1:13" s="252" customFormat="1" ht="45">
      <c r="A116" s="281">
        <f t="shared" si="9"/>
        <v>371</v>
      </c>
      <c r="B116" s="186" t="s">
        <v>1044</v>
      </c>
      <c r="C116" s="282" t="s">
        <v>688</v>
      </c>
      <c r="D116" s="283" t="s">
        <v>729</v>
      </c>
      <c r="E116" s="284" t="s">
        <v>1</v>
      </c>
      <c r="F116" s="285">
        <v>1</v>
      </c>
      <c r="G116" s="64"/>
      <c r="H116" s="155">
        <f t="shared" si="8"/>
        <v>0</v>
      </c>
      <c r="I116" s="135"/>
      <c r="J116" s="135"/>
      <c r="M116" s="275"/>
    </row>
    <row r="117" spans="1:13" s="252" customFormat="1" ht="26.25" thickBot="1">
      <c r="A117" s="281">
        <f t="shared" si="9"/>
        <v>372</v>
      </c>
      <c r="B117" s="158" t="s">
        <v>1045</v>
      </c>
      <c r="C117" s="282" t="s">
        <v>688</v>
      </c>
      <c r="D117" s="283" t="s">
        <v>730</v>
      </c>
      <c r="E117" s="284" t="s">
        <v>690</v>
      </c>
      <c r="F117" s="285">
        <v>80</v>
      </c>
      <c r="G117" s="64"/>
      <c r="H117" s="155">
        <f t="shared" si="8"/>
        <v>0</v>
      </c>
      <c r="I117" s="135"/>
      <c r="J117" s="135"/>
      <c r="M117" s="275"/>
    </row>
    <row r="118" spans="1:13" s="252" customFormat="1" ht="26.25" thickBot="1">
      <c r="A118" s="122"/>
      <c r="B118" s="123" t="s">
        <v>761</v>
      </c>
      <c r="C118" s="123" t="s">
        <v>0</v>
      </c>
      <c r="D118" s="124" t="s">
        <v>732</v>
      </c>
      <c r="E118" s="260"/>
      <c r="F118" s="260"/>
      <c r="G118" s="261"/>
      <c r="H118" s="208">
        <f>SUM(H78:H117)</f>
        <v>0</v>
      </c>
      <c r="I118" s="135"/>
      <c r="J118" s="135"/>
      <c r="M118" s="275"/>
    </row>
    <row r="119" spans="1:13" s="252" customFormat="1" ht="29.25" customHeight="1" thickBot="1">
      <c r="A119" s="306"/>
      <c r="B119" s="308" t="s">
        <v>762</v>
      </c>
      <c r="C119" s="308"/>
      <c r="D119" s="457" t="s">
        <v>737</v>
      </c>
      <c r="E119" s="458"/>
      <c r="F119" s="458"/>
      <c r="G119" s="311"/>
      <c r="H119" s="309"/>
      <c r="I119" s="135"/>
      <c r="J119" s="135"/>
      <c r="M119" s="275"/>
    </row>
    <row r="120" spans="1:13" s="252" customFormat="1" ht="32.25" customHeight="1">
      <c r="A120" s="281">
        <f>A117+1</f>
        <v>373</v>
      </c>
      <c r="B120" s="152" t="s">
        <v>1046</v>
      </c>
      <c r="C120" s="282" t="s">
        <v>738</v>
      </c>
      <c r="D120" s="283" t="s">
        <v>739</v>
      </c>
      <c r="E120" s="284" t="s">
        <v>547</v>
      </c>
      <c r="F120" s="285">
        <v>22</v>
      </c>
      <c r="G120" s="64"/>
      <c r="H120" s="155">
        <f t="shared" ref="H120:H139" si="10">ROUND(F120*G120,2)</f>
        <v>0</v>
      </c>
      <c r="I120" s="135"/>
      <c r="J120" s="135"/>
      <c r="M120" s="275"/>
    </row>
    <row r="121" spans="1:13" s="252" customFormat="1" ht="33.75">
      <c r="A121" s="281">
        <f>A120+1</f>
        <v>374</v>
      </c>
      <c r="B121" s="152" t="s">
        <v>1047</v>
      </c>
      <c r="C121" s="282" t="s">
        <v>738</v>
      </c>
      <c r="D121" s="283" t="s">
        <v>740</v>
      </c>
      <c r="E121" s="284" t="s">
        <v>20</v>
      </c>
      <c r="F121" s="285">
        <v>8.8000000000000007</v>
      </c>
      <c r="G121" s="64"/>
      <c r="H121" s="155">
        <f t="shared" si="10"/>
        <v>0</v>
      </c>
      <c r="I121" s="135"/>
      <c r="J121" s="135"/>
      <c r="M121" s="275"/>
    </row>
    <row r="122" spans="1:13" s="252" customFormat="1">
      <c r="A122" s="281">
        <f t="shared" ref="A122:A139" si="11">A121+1</f>
        <v>375</v>
      </c>
      <c r="B122" s="152" t="s">
        <v>1048</v>
      </c>
      <c r="C122" s="282" t="s">
        <v>738</v>
      </c>
      <c r="D122" s="283" t="s">
        <v>741</v>
      </c>
      <c r="E122" s="284" t="s">
        <v>3</v>
      </c>
      <c r="F122" s="285">
        <v>40</v>
      </c>
      <c r="G122" s="64"/>
      <c r="H122" s="155">
        <f t="shared" si="10"/>
        <v>0</v>
      </c>
      <c r="I122" s="135"/>
      <c r="J122" s="135"/>
      <c r="M122" s="275"/>
    </row>
    <row r="123" spans="1:13" s="252" customFormat="1">
      <c r="A123" s="281">
        <f t="shared" si="11"/>
        <v>376</v>
      </c>
      <c r="B123" s="152" t="s">
        <v>1049</v>
      </c>
      <c r="C123" s="282" t="s">
        <v>738</v>
      </c>
      <c r="D123" s="283" t="s">
        <v>742</v>
      </c>
      <c r="E123" s="284" t="s">
        <v>3</v>
      </c>
      <c r="F123" s="285">
        <v>22</v>
      </c>
      <c r="G123" s="64"/>
      <c r="H123" s="155">
        <f t="shared" si="10"/>
        <v>0</v>
      </c>
      <c r="I123" s="135"/>
      <c r="J123" s="135"/>
      <c r="M123" s="275"/>
    </row>
    <row r="124" spans="1:13" s="252" customFormat="1" ht="33.75">
      <c r="A124" s="281">
        <f t="shared" si="11"/>
        <v>377</v>
      </c>
      <c r="B124" s="152" t="s">
        <v>1050</v>
      </c>
      <c r="C124" s="282" t="s">
        <v>738</v>
      </c>
      <c r="D124" s="283" t="s">
        <v>743</v>
      </c>
      <c r="E124" s="284" t="s">
        <v>3</v>
      </c>
      <c r="F124" s="285">
        <v>55</v>
      </c>
      <c r="G124" s="64"/>
      <c r="H124" s="155">
        <f t="shared" si="10"/>
        <v>0</v>
      </c>
      <c r="I124" s="135"/>
      <c r="J124" s="135"/>
      <c r="M124" s="275"/>
    </row>
    <row r="125" spans="1:13" s="252" customFormat="1" ht="33.75">
      <c r="A125" s="281">
        <f t="shared" si="11"/>
        <v>378</v>
      </c>
      <c r="B125" s="152" t="s">
        <v>1051</v>
      </c>
      <c r="C125" s="282" t="s">
        <v>738</v>
      </c>
      <c r="D125" s="283" t="s">
        <v>744</v>
      </c>
      <c r="E125" s="284" t="s">
        <v>3</v>
      </c>
      <c r="F125" s="285">
        <v>55</v>
      </c>
      <c r="G125" s="64"/>
      <c r="H125" s="155">
        <f t="shared" si="10"/>
        <v>0</v>
      </c>
      <c r="I125" s="135"/>
      <c r="J125" s="135"/>
      <c r="M125" s="275"/>
    </row>
    <row r="126" spans="1:13" s="252" customFormat="1">
      <c r="A126" s="281">
        <f t="shared" si="11"/>
        <v>379</v>
      </c>
      <c r="B126" s="152" t="s">
        <v>1052</v>
      </c>
      <c r="C126" s="282" t="s">
        <v>738</v>
      </c>
      <c r="D126" s="283" t="s">
        <v>745</v>
      </c>
      <c r="E126" s="284" t="s">
        <v>1</v>
      </c>
      <c r="F126" s="285">
        <v>5</v>
      </c>
      <c r="G126" s="64"/>
      <c r="H126" s="155">
        <f t="shared" si="10"/>
        <v>0</v>
      </c>
      <c r="I126" s="135"/>
      <c r="J126" s="135"/>
      <c r="M126" s="275"/>
    </row>
    <row r="127" spans="1:13" s="252" customFormat="1">
      <c r="A127" s="281">
        <f t="shared" si="11"/>
        <v>380</v>
      </c>
      <c r="B127" s="152" t="s">
        <v>1053</v>
      </c>
      <c r="C127" s="282" t="s">
        <v>738</v>
      </c>
      <c r="D127" s="283" t="s">
        <v>746</v>
      </c>
      <c r="E127" s="284" t="s">
        <v>20</v>
      </c>
      <c r="F127" s="285">
        <v>8.8000000000000007</v>
      </c>
      <c r="G127" s="64"/>
      <c r="H127" s="155">
        <f t="shared" si="10"/>
        <v>0</v>
      </c>
      <c r="I127" s="135"/>
      <c r="J127" s="135"/>
      <c r="M127" s="275"/>
    </row>
    <row r="128" spans="1:13" s="252" customFormat="1" ht="33.75">
      <c r="A128" s="281">
        <f t="shared" si="11"/>
        <v>381</v>
      </c>
      <c r="B128" s="152" t="s">
        <v>1054</v>
      </c>
      <c r="C128" s="282" t="s">
        <v>738</v>
      </c>
      <c r="D128" s="283" t="s">
        <v>747</v>
      </c>
      <c r="E128" s="284" t="s">
        <v>547</v>
      </c>
      <c r="F128" s="285">
        <v>20</v>
      </c>
      <c r="G128" s="64"/>
      <c r="H128" s="155">
        <f t="shared" si="10"/>
        <v>0</v>
      </c>
      <c r="I128" s="135"/>
      <c r="J128" s="135"/>
      <c r="M128" s="275"/>
    </row>
    <row r="129" spans="1:13" s="252" customFormat="1">
      <c r="A129" s="281">
        <f t="shared" si="11"/>
        <v>382</v>
      </c>
      <c r="B129" s="152" t="s">
        <v>1055</v>
      </c>
      <c r="C129" s="282" t="s">
        <v>738</v>
      </c>
      <c r="D129" s="283" t="s">
        <v>748</v>
      </c>
      <c r="E129" s="284" t="s">
        <v>690</v>
      </c>
      <c r="F129" s="285">
        <v>1</v>
      </c>
      <c r="G129" s="64"/>
      <c r="H129" s="155">
        <f t="shared" si="10"/>
        <v>0</v>
      </c>
      <c r="I129" s="135"/>
      <c r="J129" s="135"/>
      <c r="M129" s="275"/>
    </row>
    <row r="130" spans="1:13" s="252" customFormat="1">
      <c r="A130" s="281">
        <f t="shared" si="11"/>
        <v>383</v>
      </c>
      <c r="B130" s="152" t="s">
        <v>1056</v>
      </c>
      <c r="C130" s="282" t="s">
        <v>738</v>
      </c>
      <c r="D130" s="283" t="s">
        <v>749</v>
      </c>
      <c r="E130" s="284" t="s">
        <v>690</v>
      </c>
      <c r="F130" s="285">
        <v>1</v>
      </c>
      <c r="G130" s="64"/>
      <c r="H130" s="155">
        <f t="shared" si="10"/>
        <v>0</v>
      </c>
      <c r="I130" s="135"/>
      <c r="J130" s="135"/>
      <c r="M130" s="275"/>
    </row>
    <row r="131" spans="1:13" s="252" customFormat="1">
      <c r="A131" s="281">
        <f t="shared" si="11"/>
        <v>384</v>
      </c>
      <c r="B131" s="152" t="s">
        <v>1057</v>
      </c>
      <c r="C131" s="282" t="s">
        <v>738</v>
      </c>
      <c r="D131" s="283" t="s">
        <v>750</v>
      </c>
      <c r="E131" s="284" t="s">
        <v>690</v>
      </c>
      <c r="F131" s="285">
        <v>1</v>
      </c>
      <c r="G131" s="64"/>
      <c r="H131" s="155">
        <f t="shared" si="10"/>
        <v>0</v>
      </c>
      <c r="I131" s="135"/>
      <c r="J131" s="135"/>
      <c r="M131" s="275"/>
    </row>
    <row r="132" spans="1:13" s="252" customFormat="1">
      <c r="A132" s="281">
        <f t="shared" si="11"/>
        <v>385</v>
      </c>
      <c r="B132" s="152" t="s">
        <v>1058</v>
      </c>
      <c r="C132" s="282" t="s">
        <v>738</v>
      </c>
      <c r="D132" s="283" t="s">
        <v>751</v>
      </c>
      <c r="E132" s="284" t="s">
        <v>690</v>
      </c>
      <c r="F132" s="285">
        <v>6</v>
      </c>
      <c r="G132" s="64"/>
      <c r="H132" s="155">
        <f t="shared" si="10"/>
        <v>0</v>
      </c>
      <c r="I132" s="135"/>
      <c r="J132" s="135"/>
      <c r="M132" s="275"/>
    </row>
    <row r="133" spans="1:13" s="252" customFormat="1">
      <c r="A133" s="281">
        <f t="shared" si="11"/>
        <v>386</v>
      </c>
      <c r="B133" s="152" t="s">
        <v>1059</v>
      </c>
      <c r="C133" s="282" t="s">
        <v>738</v>
      </c>
      <c r="D133" s="283" t="s">
        <v>752</v>
      </c>
      <c r="E133" s="284" t="s">
        <v>725</v>
      </c>
      <c r="F133" s="285">
        <v>2</v>
      </c>
      <c r="G133" s="64"/>
      <c r="H133" s="155">
        <f t="shared" si="10"/>
        <v>0</v>
      </c>
      <c r="I133" s="135"/>
      <c r="J133" s="135"/>
      <c r="M133" s="275"/>
    </row>
    <row r="134" spans="1:13" s="252" customFormat="1">
      <c r="A134" s="281">
        <f t="shared" si="11"/>
        <v>387</v>
      </c>
      <c r="B134" s="152" t="s">
        <v>1060</v>
      </c>
      <c r="C134" s="282" t="s">
        <v>738</v>
      </c>
      <c r="D134" s="283" t="s">
        <v>753</v>
      </c>
      <c r="E134" s="284" t="s">
        <v>754</v>
      </c>
      <c r="F134" s="285">
        <v>1</v>
      </c>
      <c r="G134" s="64"/>
      <c r="H134" s="155">
        <f t="shared" si="10"/>
        <v>0</v>
      </c>
      <c r="I134" s="135"/>
      <c r="J134" s="135"/>
      <c r="M134" s="275"/>
    </row>
    <row r="135" spans="1:13" s="252" customFormat="1">
      <c r="A135" s="281">
        <f t="shared" si="11"/>
        <v>388</v>
      </c>
      <c r="B135" s="152" t="s">
        <v>1061</v>
      </c>
      <c r="C135" s="114" t="s">
        <v>738</v>
      </c>
      <c r="D135" s="283" t="s">
        <v>755</v>
      </c>
      <c r="E135" s="284" t="s">
        <v>756</v>
      </c>
      <c r="F135" s="285">
        <v>1</v>
      </c>
      <c r="G135" s="64"/>
      <c r="H135" s="155">
        <f t="shared" si="10"/>
        <v>0</v>
      </c>
      <c r="I135" s="135"/>
      <c r="J135" s="135"/>
      <c r="M135" s="275"/>
    </row>
    <row r="136" spans="1:13" s="252" customFormat="1">
      <c r="A136" s="281">
        <f t="shared" si="11"/>
        <v>389</v>
      </c>
      <c r="B136" s="152" t="s">
        <v>1062</v>
      </c>
      <c r="C136" s="114" t="s">
        <v>738</v>
      </c>
      <c r="D136" s="153" t="s">
        <v>757</v>
      </c>
      <c r="E136" s="284" t="s">
        <v>3</v>
      </c>
      <c r="F136" s="154">
        <v>6</v>
      </c>
      <c r="G136" s="64"/>
      <c r="H136" s="155">
        <f t="shared" si="10"/>
        <v>0</v>
      </c>
      <c r="I136" s="135"/>
      <c r="J136" s="135"/>
      <c r="M136" s="275"/>
    </row>
    <row r="137" spans="1:13" s="252" customFormat="1" ht="33.75">
      <c r="A137" s="281">
        <f t="shared" si="11"/>
        <v>390</v>
      </c>
      <c r="B137" s="152" t="s">
        <v>1063</v>
      </c>
      <c r="C137" s="114" t="s">
        <v>738</v>
      </c>
      <c r="D137" s="153" t="s">
        <v>758</v>
      </c>
      <c r="E137" s="284" t="s">
        <v>3</v>
      </c>
      <c r="F137" s="154">
        <v>4</v>
      </c>
      <c r="G137" s="64"/>
      <c r="H137" s="155">
        <f t="shared" si="10"/>
        <v>0</v>
      </c>
      <c r="I137" s="135"/>
      <c r="J137" s="135"/>
      <c r="M137" s="275"/>
    </row>
    <row r="138" spans="1:13" s="252" customFormat="1" ht="33.75">
      <c r="A138" s="281">
        <f t="shared" si="11"/>
        <v>391</v>
      </c>
      <c r="B138" s="152" t="s">
        <v>1064</v>
      </c>
      <c r="C138" s="114" t="s">
        <v>738</v>
      </c>
      <c r="D138" s="153" t="s">
        <v>759</v>
      </c>
      <c r="E138" s="284" t="s">
        <v>1</v>
      </c>
      <c r="F138" s="154">
        <v>1</v>
      </c>
      <c r="G138" s="64"/>
      <c r="H138" s="155">
        <f t="shared" si="10"/>
        <v>0</v>
      </c>
      <c r="I138" s="135"/>
      <c r="J138" s="135"/>
      <c r="M138" s="275"/>
    </row>
    <row r="139" spans="1:13" s="252" customFormat="1" ht="26.25" thickBot="1">
      <c r="A139" s="111">
        <f t="shared" si="11"/>
        <v>392</v>
      </c>
      <c r="B139" s="152" t="s">
        <v>1065</v>
      </c>
      <c r="C139" s="284" t="s">
        <v>738</v>
      </c>
      <c r="D139" s="3" t="s">
        <v>760</v>
      </c>
      <c r="E139" s="4" t="s">
        <v>690</v>
      </c>
      <c r="F139" s="5">
        <v>1</v>
      </c>
      <c r="G139" s="64"/>
      <c r="H139" s="155">
        <f t="shared" si="10"/>
        <v>0</v>
      </c>
      <c r="I139" s="135"/>
      <c r="J139" s="135"/>
      <c r="M139" s="275"/>
    </row>
    <row r="140" spans="1:13" s="252" customFormat="1" ht="26.25" thickBot="1">
      <c r="A140" s="122"/>
      <c r="B140" s="123" t="s">
        <v>762</v>
      </c>
      <c r="C140" s="123" t="s">
        <v>0</v>
      </c>
      <c r="D140" s="124" t="s">
        <v>763</v>
      </c>
      <c r="E140" s="260"/>
      <c r="F140" s="312"/>
      <c r="G140" s="261"/>
      <c r="H140" s="208">
        <f>SUM(H120:H139)</f>
        <v>0</v>
      </c>
      <c r="I140" s="135"/>
      <c r="J140" s="135"/>
      <c r="M140" s="275"/>
    </row>
    <row r="141" spans="1:13" s="252" customFormat="1" ht="26.25" thickBot="1">
      <c r="A141" s="306"/>
      <c r="B141" s="308" t="s">
        <v>764</v>
      </c>
      <c r="C141" s="308"/>
      <c r="D141" s="459" t="s">
        <v>777</v>
      </c>
      <c r="E141" s="458"/>
      <c r="F141" s="458"/>
      <c r="G141" s="458"/>
      <c r="H141" s="309"/>
      <c r="I141" s="135"/>
      <c r="J141" s="135"/>
      <c r="M141" s="275"/>
    </row>
    <row r="142" spans="1:13" s="252" customFormat="1">
      <c r="A142" s="272"/>
      <c r="B142" s="273"/>
      <c r="C142" s="273"/>
      <c r="D142" s="455" t="s">
        <v>619</v>
      </c>
      <c r="E142" s="454"/>
      <c r="F142" s="454"/>
      <c r="G142" s="454"/>
      <c r="H142" s="456"/>
      <c r="I142" s="135"/>
      <c r="J142" s="135"/>
      <c r="M142" s="275"/>
    </row>
    <row r="143" spans="1:13" s="252" customFormat="1">
      <c r="A143" s="179">
        <f>A139+1</f>
        <v>393</v>
      </c>
      <c r="B143" s="279" t="s">
        <v>1066</v>
      </c>
      <c r="C143" s="277" t="s">
        <v>548</v>
      </c>
      <c r="D143" s="6" t="s">
        <v>623</v>
      </c>
      <c r="E143" s="7" t="s">
        <v>547</v>
      </c>
      <c r="F143" s="8">
        <v>532</v>
      </c>
      <c r="G143" s="63"/>
      <c r="H143" s="183">
        <f t="shared" ref="H143:H184" si="12">ROUND(F143*G143,2)</f>
        <v>0</v>
      </c>
      <c r="I143" s="135"/>
      <c r="J143" s="135"/>
      <c r="M143" s="275"/>
    </row>
    <row r="144" spans="1:13" s="252" customFormat="1">
      <c r="A144" s="111">
        <f>A143+1</f>
        <v>394</v>
      </c>
      <c r="B144" s="284" t="s">
        <v>1067</v>
      </c>
      <c r="C144" s="282" t="s">
        <v>548</v>
      </c>
      <c r="D144" s="3" t="s">
        <v>765</v>
      </c>
      <c r="E144" s="4" t="s">
        <v>547</v>
      </c>
      <c r="F144" s="5">
        <v>71</v>
      </c>
      <c r="G144" s="64"/>
      <c r="H144" s="155">
        <f t="shared" si="12"/>
        <v>0</v>
      </c>
      <c r="I144" s="135"/>
      <c r="J144" s="135"/>
      <c r="M144" s="275"/>
    </row>
    <row r="145" spans="1:13" s="252" customFormat="1">
      <c r="A145" s="111">
        <f t="shared" ref="A145:A150" si="13">A144+1</f>
        <v>395</v>
      </c>
      <c r="B145" s="284" t="s">
        <v>1068</v>
      </c>
      <c r="C145" s="282" t="s">
        <v>548</v>
      </c>
      <c r="D145" s="3" t="s">
        <v>766</v>
      </c>
      <c r="E145" s="4" t="s">
        <v>547</v>
      </c>
      <c r="F145" s="5">
        <v>1458</v>
      </c>
      <c r="G145" s="64"/>
      <c r="H145" s="155">
        <f t="shared" si="12"/>
        <v>0</v>
      </c>
      <c r="I145" s="135"/>
      <c r="J145" s="135"/>
      <c r="M145" s="275"/>
    </row>
    <row r="146" spans="1:13" s="252" customFormat="1">
      <c r="A146" s="111">
        <f t="shared" si="13"/>
        <v>396</v>
      </c>
      <c r="B146" s="284" t="s">
        <v>1069</v>
      </c>
      <c r="C146" s="282" t="s">
        <v>548</v>
      </c>
      <c r="D146" s="3" t="s">
        <v>767</v>
      </c>
      <c r="E146" s="4" t="s">
        <v>547</v>
      </c>
      <c r="F146" s="5">
        <v>117</v>
      </c>
      <c r="G146" s="64"/>
      <c r="H146" s="155">
        <f t="shared" si="12"/>
        <v>0</v>
      </c>
      <c r="I146" s="135"/>
      <c r="J146" s="135"/>
      <c r="M146" s="275"/>
    </row>
    <row r="147" spans="1:13" s="252" customFormat="1">
      <c r="A147" s="111">
        <f t="shared" si="13"/>
        <v>397</v>
      </c>
      <c r="B147" s="284" t="s">
        <v>1070</v>
      </c>
      <c r="C147" s="282" t="s">
        <v>548</v>
      </c>
      <c r="D147" s="3" t="s">
        <v>768</v>
      </c>
      <c r="E147" s="4" t="s">
        <v>547</v>
      </c>
      <c r="F147" s="5">
        <v>1486</v>
      </c>
      <c r="G147" s="64"/>
      <c r="H147" s="155">
        <f t="shared" si="12"/>
        <v>0</v>
      </c>
      <c r="I147" s="135"/>
      <c r="J147" s="135"/>
      <c r="M147" s="275"/>
    </row>
    <row r="148" spans="1:13" s="252" customFormat="1">
      <c r="A148" s="111">
        <f t="shared" si="13"/>
        <v>398</v>
      </c>
      <c r="B148" s="284" t="s">
        <v>1071</v>
      </c>
      <c r="C148" s="282" t="s">
        <v>548</v>
      </c>
      <c r="D148" s="3" t="s">
        <v>769</v>
      </c>
      <c r="E148" s="4" t="s">
        <v>547</v>
      </c>
      <c r="F148" s="5">
        <v>1603</v>
      </c>
      <c r="G148" s="64"/>
      <c r="H148" s="155">
        <f t="shared" si="12"/>
        <v>0</v>
      </c>
      <c r="I148" s="135"/>
      <c r="J148" s="135"/>
      <c r="M148" s="275"/>
    </row>
    <row r="149" spans="1:13" s="252" customFormat="1">
      <c r="A149" s="111">
        <f t="shared" si="13"/>
        <v>399</v>
      </c>
      <c r="B149" s="284" t="s">
        <v>1072</v>
      </c>
      <c r="C149" s="282" t="s">
        <v>548</v>
      </c>
      <c r="D149" s="3" t="s">
        <v>627</v>
      </c>
      <c r="E149" s="4" t="s">
        <v>3</v>
      </c>
      <c r="F149" s="5">
        <v>89</v>
      </c>
      <c r="G149" s="64"/>
      <c r="H149" s="155">
        <f t="shared" si="12"/>
        <v>0</v>
      </c>
      <c r="I149" s="135"/>
      <c r="J149" s="135"/>
      <c r="M149" s="275"/>
    </row>
    <row r="150" spans="1:13" s="252" customFormat="1" ht="26.25" thickBot="1">
      <c r="A150" s="313">
        <f t="shared" si="13"/>
        <v>400</v>
      </c>
      <c r="B150" s="284" t="s">
        <v>1073</v>
      </c>
      <c r="C150" s="289" t="s">
        <v>548</v>
      </c>
      <c r="D150" s="9" t="s">
        <v>628</v>
      </c>
      <c r="E150" s="10" t="s">
        <v>3</v>
      </c>
      <c r="F150" s="11">
        <v>541</v>
      </c>
      <c r="G150" s="65"/>
      <c r="H150" s="174">
        <f t="shared" si="12"/>
        <v>0</v>
      </c>
      <c r="I150" s="135"/>
      <c r="J150" s="135"/>
      <c r="M150" s="275"/>
    </row>
    <row r="151" spans="1:13" s="252" customFormat="1">
      <c r="A151" s="272"/>
      <c r="B151" s="273"/>
      <c r="C151" s="273"/>
      <c r="D151" s="455" t="s">
        <v>629</v>
      </c>
      <c r="E151" s="454"/>
      <c r="F151" s="454"/>
      <c r="G151" s="454"/>
      <c r="H151" s="456"/>
      <c r="I151" s="135"/>
      <c r="J151" s="135"/>
      <c r="M151" s="275"/>
    </row>
    <row r="152" spans="1:13" s="252" customFormat="1">
      <c r="A152" s="179">
        <f>A150+1</f>
        <v>401</v>
      </c>
      <c r="B152" s="279" t="s">
        <v>1074</v>
      </c>
      <c r="C152" s="277" t="s">
        <v>630</v>
      </c>
      <c r="D152" s="6" t="s">
        <v>631</v>
      </c>
      <c r="E152" s="7" t="s">
        <v>632</v>
      </c>
      <c r="F152" s="8">
        <v>0.3</v>
      </c>
      <c r="G152" s="63"/>
      <c r="H152" s="183">
        <f t="shared" si="12"/>
        <v>0</v>
      </c>
      <c r="I152" s="135"/>
      <c r="J152" s="135"/>
      <c r="M152" s="275"/>
    </row>
    <row r="153" spans="1:13" s="252" customFormat="1" ht="26.25" thickBot="1">
      <c r="A153" s="313">
        <f>A152+1</f>
        <v>402</v>
      </c>
      <c r="B153" s="291" t="s">
        <v>1075</v>
      </c>
      <c r="C153" s="289" t="s">
        <v>551</v>
      </c>
      <c r="D153" s="9" t="s">
        <v>633</v>
      </c>
      <c r="E153" s="10" t="s">
        <v>634</v>
      </c>
      <c r="F153" s="11">
        <v>40</v>
      </c>
      <c r="G153" s="65"/>
      <c r="H153" s="174">
        <f t="shared" si="12"/>
        <v>0</v>
      </c>
      <c r="I153" s="135"/>
      <c r="J153" s="135"/>
      <c r="M153" s="275"/>
    </row>
    <row r="154" spans="1:13" s="252" customFormat="1">
      <c r="A154" s="272"/>
      <c r="B154" s="273"/>
      <c r="C154" s="273"/>
      <c r="D154" s="455" t="s">
        <v>635</v>
      </c>
      <c r="E154" s="454"/>
      <c r="F154" s="454"/>
      <c r="G154" s="454"/>
      <c r="H154" s="456"/>
      <c r="I154" s="135"/>
      <c r="J154" s="135"/>
      <c r="M154" s="275"/>
    </row>
    <row r="155" spans="1:13" s="252" customFormat="1" ht="33.75">
      <c r="A155" s="179">
        <f>A153+1</f>
        <v>403</v>
      </c>
      <c r="B155" s="279" t="s">
        <v>1076</v>
      </c>
      <c r="C155" s="277" t="s">
        <v>636</v>
      </c>
      <c r="D155" s="278" t="s">
        <v>637</v>
      </c>
      <c r="E155" s="279" t="s">
        <v>3</v>
      </c>
      <c r="F155" s="280">
        <v>545</v>
      </c>
      <c r="G155" s="63"/>
      <c r="H155" s="183">
        <f t="shared" si="12"/>
        <v>0</v>
      </c>
      <c r="I155" s="135"/>
      <c r="J155" s="135"/>
      <c r="M155" s="275"/>
    </row>
    <row r="156" spans="1:13" s="252" customFormat="1">
      <c r="A156" s="111">
        <f>A155+1</f>
        <v>404</v>
      </c>
      <c r="B156" s="284" t="s">
        <v>1077</v>
      </c>
      <c r="C156" s="282" t="s">
        <v>636</v>
      </c>
      <c r="D156" s="283" t="s">
        <v>639</v>
      </c>
      <c r="E156" s="284" t="s">
        <v>3</v>
      </c>
      <c r="F156" s="285">
        <v>27</v>
      </c>
      <c r="G156" s="64"/>
      <c r="H156" s="155">
        <f t="shared" si="12"/>
        <v>0</v>
      </c>
      <c r="I156" s="135"/>
      <c r="J156" s="135"/>
      <c r="M156" s="275"/>
    </row>
    <row r="157" spans="1:13" s="252" customFormat="1" ht="26.25" thickBot="1">
      <c r="A157" s="313">
        <f>A156+1</f>
        <v>405</v>
      </c>
      <c r="B157" s="291" t="s">
        <v>1078</v>
      </c>
      <c r="C157" s="296" t="s">
        <v>641</v>
      </c>
      <c r="D157" s="3" t="s">
        <v>642</v>
      </c>
      <c r="E157" s="298" t="s">
        <v>3</v>
      </c>
      <c r="F157" s="299">
        <v>312</v>
      </c>
      <c r="G157" s="65"/>
      <c r="H157" s="174">
        <f t="shared" si="12"/>
        <v>0</v>
      </c>
      <c r="I157" s="135"/>
      <c r="J157" s="135"/>
      <c r="M157" s="275"/>
    </row>
    <row r="158" spans="1:13" s="252" customFormat="1">
      <c r="A158" s="272"/>
      <c r="B158" s="273"/>
      <c r="C158" s="273"/>
      <c r="D158" s="455" t="s">
        <v>644</v>
      </c>
      <c r="E158" s="454"/>
      <c r="F158" s="454"/>
      <c r="G158" s="454"/>
      <c r="H158" s="456"/>
      <c r="I158" s="135"/>
      <c r="J158" s="135"/>
      <c r="M158" s="275"/>
    </row>
    <row r="159" spans="1:13" s="252" customFormat="1" ht="33.75">
      <c r="A159" s="179">
        <f>A157+1</f>
        <v>406</v>
      </c>
      <c r="B159" s="279" t="s">
        <v>1079</v>
      </c>
      <c r="C159" s="277" t="s">
        <v>549</v>
      </c>
      <c r="D159" s="278" t="s">
        <v>645</v>
      </c>
      <c r="E159" s="279" t="s">
        <v>547</v>
      </c>
      <c r="F159" s="280">
        <v>1369</v>
      </c>
      <c r="G159" s="63"/>
      <c r="H159" s="183">
        <f t="shared" si="12"/>
        <v>0</v>
      </c>
      <c r="I159" s="135"/>
      <c r="J159" s="135"/>
      <c r="M159" s="275"/>
    </row>
    <row r="160" spans="1:13" s="252" customFormat="1">
      <c r="A160" s="111">
        <f>A159+1</f>
        <v>407</v>
      </c>
      <c r="B160" s="284" t="s">
        <v>1080</v>
      </c>
      <c r="C160" s="282" t="s">
        <v>550</v>
      </c>
      <c r="D160" s="283" t="s">
        <v>646</v>
      </c>
      <c r="E160" s="284" t="s">
        <v>547</v>
      </c>
      <c r="F160" s="285">
        <v>1369</v>
      </c>
      <c r="G160" s="64"/>
      <c r="H160" s="155">
        <f t="shared" si="12"/>
        <v>0</v>
      </c>
      <c r="I160" s="135"/>
      <c r="J160" s="135"/>
      <c r="M160" s="275"/>
    </row>
    <row r="161" spans="1:13" s="252" customFormat="1">
      <c r="A161" s="111">
        <f t="shared" ref="A161:A165" si="14">A160+1</f>
        <v>408</v>
      </c>
      <c r="B161" s="284" t="s">
        <v>1081</v>
      </c>
      <c r="C161" s="282" t="s">
        <v>551</v>
      </c>
      <c r="D161" s="283" t="s">
        <v>647</v>
      </c>
      <c r="E161" s="284" t="s">
        <v>547</v>
      </c>
      <c r="F161" s="285">
        <v>1369</v>
      </c>
      <c r="G161" s="64"/>
      <c r="H161" s="155">
        <f t="shared" si="12"/>
        <v>0</v>
      </c>
      <c r="I161" s="135"/>
      <c r="J161" s="135"/>
      <c r="M161" s="275"/>
    </row>
    <row r="162" spans="1:13" s="252" customFormat="1">
      <c r="A162" s="111">
        <f t="shared" si="14"/>
        <v>409</v>
      </c>
      <c r="B162" s="284" t="s">
        <v>1082</v>
      </c>
      <c r="C162" s="282" t="s">
        <v>552</v>
      </c>
      <c r="D162" s="304" t="s">
        <v>648</v>
      </c>
      <c r="E162" s="284" t="s">
        <v>547</v>
      </c>
      <c r="F162" s="285">
        <v>1369</v>
      </c>
      <c r="G162" s="64"/>
      <c r="H162" s="155">
        <f t="shared" si="12"/>
        <v>0</v>
      </c>
      <c r="I162" s="135"/>
      <c r="J162" s="135"/>
      <c r="M162" s="275"/>
    </row>
    <row r="163" spans="1:13" s="252" customFormat="1">
      <c r="A163" s="111">
        <f t="shared" si="14"/>
        <v>410</v>
      </c>
      <c r="B163" s="284" t="s">
        <v>1083</v>
      </c>
      <c r="C163" s="282" t="s">
        <v>650</v>
      </c>
      <c r="D163" s="283" t="s">
        <v>770</v>
      </c>
      <c r="E163" s="284" t="s">
        <v>547</v>
      </c>
      <c r="F163" s="285">
        <v>1369</v>
      </c>
      <c r="G163" s="64"/>
      <c r="H163" s="155">
        <f t="shared" si="12"/>
        <v>0</v>
      </c>
      <c r="I163" s="135"/>
      <c r="J163" s="135"/>
      <c r="M163" s="275"/>
    </row>
    <row r="164" spans="1:13" s="252" customFormat="1">
      <c r="A164" s="111">
        <f t="shared" si="14"/>
        <v>411</v>
      </c>
      <c r="B164" s="284" t="s">
        <v>1084</v>
      </c>
      <c r="C164" s="282" t="s">
        <v>552</v>
      </c>
      <c r="D164" s="283" t="s">
        <v>648</v>
      </c>
      <c r="E164" s="284" t="s">
        <v>547</v>
      </c>
      <c r="F164" s="285">
        <v>514</v>
      </c>
      <c r="G164" s="64"/>
      <c r="H164" s="155">
        <f t="shared" si="12"/>
        <v>0</v>
      </c>
      <c r="I164" s="135"/>
      <c r="J164" s="135"/>
      <c r="M164" s="275"/>
    </row>
    <row r="165" spans="1:13" s="252" customFormat="1" ht="26.25" thickBot="1">
      <c r="A165" s="111">
        <f t="shared" si="14"/>
        <v>412</v>
      </c>
      <c r="B165" s="284" t="s">
        <v>1085</v>
      </c>
      <c r="C165" s="296" t="s">
        <v>564</v>
      </c>
      <c r="D165" s="297" t="s">
        <v>771</v>
      </c>
      <c r="E165" s="298" t="s">
        <v>547</v>
      </c>
      <c r="F165" s="299">
        <v>514</v>
      </c>
      <c r="G165" s="64"/>
      <c r="H165" s="155">
        <f t="shared" si="12"/>
        <v>0</v>
      </c>
      <c r="I165" s="135"/>
      <c r="J165" s="135"/>
      <c r="M165" s="275"/>
    </row>
    <row r="166" spans="1:13" s="252" customFormat="1">
      <c r="A166" s="272"/>
      <c r="B166" s="273"/>
      <c r="C166" s="273"/>
      <c r="D166" s="455" t="s">
        <v>772</v>
      </c>
      <c r="E166" s="454"/>
      <c r="F166" s="454"/>
      <c r="G166" s="454"/>
      <c r="H166" s="456"/>
      <c r="I166" s="135"/>
      <c r="J166" s="135"/>
      <c r="M166" s="275"/>
    </row>
    <row r="167" spans="1:13" s="252" customFormat="1">
      <c r="A167" s="179">
        <f>A165+1</f>
        <v>413</v>
      </c>
      <c r="B167" s="279" t="s">
        <v>1086</v>
      </c>
      <c r="C167" s="277" t="s">
        <v>549</v>
      </c>
      <c r="D167" s="278" t="s">
        <v>656</v>
      </c>
      <c r="E167" s="279" t="s">
        <v>547</v>
      </c>
      <c r="F167" s="280">
        <v>1400</v>
      </c>
      <c r="G167" s="63"/>
      <c r="H167" s="183">
        <f t="shared" si="12"/>
        <v>0</v>
      </c>
      <c r="I167" s="135"/>
      <c r="J167" s="135"/>
      <c r="M167" s="275"/>
    </row>
    <row r="168" spans="1:13" s="252" customFormat="1">
      <c r="A168" s="111">
        <f>A167+1</f>
        <v>414</v>
      </c>
      <c r="B168" s="284" t="s">
        <v>1087</v>
      </c>
      <c r="C168" s="282" t="s">
        <v>550</v>
      </c>
      <c r="D168" s="283" t="s">
        <v>773</v>
      </c>
      <c r="E168" s="284" t="s">
        <v>547</v>
      </c>
      <c r="F168" s="285">
        <v>1400</v>
      </c>
      <c r="G168" s="64"/>
      <c r="H168" s="155">
        <f t="shared" si="12"/>
        <v>0</v>
      </c>
      <c r="I168" s="135"/>
      <c r="J168" s="135"/>
      <c r="M168" s="275"/>
    </row>
    <row r="169" spans="1:13" s="252" customFormat="1">
      <c r="A169" s="111">
        <f t="shared" ref="A169:A173" si="15">A168+1</f>
        <v>415</v>
      </c>
      <c r="B169" s="284" t="s">
        <v>1088</v>
      </c>
      <c r="C169" s="282" t="s">
        <v>551</v>
      </c>
      <c r="D169" s="283" t="s">
        <v>658</v>
      </c>
      <c r="E169" s="284" t="s">
        <v>547</v>
      </c>
      <c r="F169" s="285">
        <v>1400</v>
      </c>
      <c r="G169" s="64"/>
      <c r="H169" s="155">
        <f t="shared" si="12"/>
        <v>0</v>
      </c>
      <c r="I169" s="135"/>
      <c r="J169" s="135"/>
      <c r="M169" s="275"/>
    </row>
    <row r="170" spans="1:13" s="252" customFormat="1">
      <c r="A170" s="111">
        <f t="shared" si="15"/>
        <v>416</v>
      </c>
      <c r="B170" s="284" t="s">
        <v>1089</v>
      </c>
      <c r="C170" s="282" t="s">
        <v>659</v>
      </c>
      <c r="D170" s="283" t="s">
        <v>661</v>
      </c>
      <c r="E170" s="284" t="s">
        <v>547</v>
      </c>
      <c r="F170" s="285">
        <v>793</v>
      </c>
      <c r="G170" s="64"/>
      <c r="H170" s="155">
        <f t="shared" si="12"/>
        <v>0</v>
      </c>
      <c r="I170" s="135"/>
      <c r="J170" s="135"/>
      <c r="M170" s="275"/>
    </row>
    <row r="171" spans="1:13" s="252" customFormat="1">
      <c r="A171" s="111">
        <f t="shared" si="15"/>
        <v>417</v>
      </c>
      <c r="B171" s="284" t="s">
        <v>1090</v>
      </c>
      <c r="C171" s="282" t="s">
        <v>659</v>
      </c>
      <c r="D171" s="283" t="s">
        <v>662</v>
      </c>
      <c r="E171" s="284" t="s">
        <v>547</v>
      </c>
      <c r="F171" s="285">
        <v>587</v>
      </c>
      <c r="G171" s="64"/>
      <c r="H171" s="155">
        <f t="shared" si="12"/>
        <v>0</v>
      </c>
      <c r="I171" s="135"/>
      <c r="J171" s="135"/>
      <c r="M171" s="275"/>
    </row>
    <row r="172" spans="1:13" s="252" customFormat="1">
      <c r="A172" s="111">
        <f t="shared" si="15"/>
        <v>418</v>
      </c>
      <c r="B172" s="284" t="s">
        <v>1091</v>
      </c>
      <c r="C172" s="282" t="s">
        <v>653</v>
      </c>
      <c r="D172" s="283" t="s">
        <v>665</v>
      </c>
      <c r="E172" s="284" t="s">
        <v>547</v>
      </c>
      <c r="F172" s="285">
        <v>15</v>
      </c>
      <c r="G172" s="64"/>
      <c r="H172" s="155">
        <f t="shared" si="12"/>
        <v>0</v>
      </c>
      <c r="I172" s="135"/>
      <c r="J172" s="135"/>
      <c r="M172" s="275"/>
    </row>
    <row r="173" spans="1:13" s="252" customFormat="1" ht="26.25" thickBot="1">
      <c r="A173" s="313">
        <f t="shared" si="15"/>
        <v>419</v>
      </c>
      <c r="B173" s="284" t="s">
        <v>1092</v>
      </c>
      <c r="C173" s="282" t="s">
        <v>653</v>
      </c>
      <c r="D173" s="283" t="s">
        <v>774</v>
      </c>
      <c r="E173" s="284" t="s">
        <v>547</v>
      </c>
      <c r="F173" s="285">
        <v>20</v>
      </c>
      <c r="G173" s="65"/>
      <c r="H173" s="174">
        <f t="shared" si="12"/>
        <v>0</v>
      </c>
      <c r="I173" s="135"/>
      <c r="J173" s="135"/>
      <c r="M173" s="275"/>
    </row>
    <row r="174" spans="1:13" s="252" customFormat="1">
      <c r="A174" s="272"/>
      <c r="B174" s="273"/>
      <c r="C174" s="273"/>
      <c r="D174" s="455" t="s">
        <v>775</v>
      </c>
      <c r="E174" s="454"/>
      <c r="F174" s="454"/>
      <c r="G174" s="454"/>
      <c r="H174" s="456"/>
      <c r="I174" s="135"/>
      <c r="J174" s="135"/>
      <c r="M174" s="275"/>
    </row>
    <row r="175" spans="1:13" s="252" customFormat="1">
      <c r="A175" s="179">
        <f>A173+1</f>
        <v>420</v>
      </c>
      <c r="B175" s="279" t="s">
        <v>1093</v>
      </c>
      <c r="C175" s="277" t="s">
        <v>549</v>
      </c>
      <c r="D175" s="278" t="s">
        <v>656</v>
      </c>
      <c r="E175" s="284" t="s">
        <v>547</v>
      </c>
      <c r="F175" s="280">
        <v>142</v>
      </c>
      <c r="G175" s="63"/>
      <c r="H175" s="183">
        <f t="shared" si="12"/>
        <v>0</v>
      </c>
      <c r="I175" s="135"/>
      <c r="J175" s="135"/>
      <c r="M175" s="275"/>
    </row>
    <row r="176" spans="1:13" s="252" customFormat="1">
      <c r="A176" s="111">
        <f>A175+1</f>
        <v>421</v>
      </c>
      <c r="B176" s="284" t="s">
        <v>1094</v>
      </c>
      <c r="C176" s="282" t="s">
        <v>550</v>
      </c>
      <c r="D176" s="283" t="s">
        <v>773</v>
      </c>
      <c r="E176" s="284" t="s">
        <v>547</v>
      </c>
      <c r="F176" s="285">
        <v>142</v>
      </c>
      <c r="G176" s="64"/>
      <c r="H176" s="155">
        <f t="shared" si="12"/>
        <v>0</v>
      </c>
      <c r="I176" s="135"/>
      <c r="J176" s="135"/>
      <c r="M176" s="275"/>
    </row>
    <row r="177" spans="1:13" s="252" customFormat="1">
      <c r="A177" s="111">
        <f>A176+1</f>
        <v>422</v>
      </c>
      <c r="B177" s="284" t="s">
        <v>1095</v>
      </c>
      <c r="C177" s="282" t="s">
        <v>551</v>
      </c>
      <c r="D177" s="283" t="s">
        <v>658</v>
      </c>
      <c r="E177" s="284" t="s">
        <v>547</v>
      </c>
      <c r="F177" s="285">
        <v>142</v>
      </c>
      <c r="G177" s="64"/>
      <c r="H177" s="155">
        <f t="shared" si="12"/>
        <v>0</v>
      </c>
      <c r="I177" s="135"/>
      <c r="J177" s="135"/>
      <c r="M177" s="275"/>
    </row>
    <row r="178" spans="1:13" s="252" customFormat="1" ht="26.25" thickBot="1">
      <c r="A178" s="313">
        <f>A177+1</f>
        <v>423</v>
      </c>
      <c r="B178" s="291" t="s">
        <v>1096</v>
      </c>
      <c r="C178" s="282" t="s">
        <v>659</v>
      </c>
      <c r="D178" s="283" t="s">
        <v>776</v>
      </c>
      <c r="E178" s="284" t="s">
        <v>547</v>
      </c>
      <c r="F178" s="285">
        <v>142</v>
      </c>
      <c r="G178" s="65"/>
      <c r="H178" s="174">
        <f t="shared" si="12"/>
        <v>0</v>
      </c>
      <c r="I178" s="135"/>
      <c r="J178" s="135"/>
      <c r="M178" s="275"/>
    </row>
    <row r="179" spans="1:13" s="252" customFormat="1">
      <c r="A179" s="272"/>
      <c r="B179" s="273"/>
      <c r="C179" s="273"/>
      <c r="D179" s="455" t="s">
        <v>681</v>
      </c>
      <c r="E179" s="454"/>
      <c r="F179" s="454"/>
      <c r="G179" s="454"/>
      <c r="H179" s="456"/>
      <c r="I179" s="135"/>
      <c r="J179" s="135"/>
      <c r="M179" s="275"/>
    </row>
    <row r="180" spans="1:13" s="252" customFormat="1">
      <c r="A180" s="179">
        <f>A178+1</f>
        <v>424</v>
      </c>
      <c r="B180" s="279" t="s">
        <v>1097</v>
      </c>
      <c r="C180" s="277" t="s">
        <v>674</v>
      </c>
      <c r="D180" s="278" t="s">
        <v>675</v>
      </c>
      <c r="E180" s="279" t="s">
        <v>547</v>
      </c>
      <c r="F180" s="280">
        <v>53</v>
      </c>
      <c r="G180" s="63"/>
      <c r="H180" s="183">
        <f t="shared" si="12"/>
        <v>0</v>
      </c>
      <c r="I180" s="135"/>
      <c r="J180" s="135"/>
      <c r="M180" s="275"/>
    </row>
    <row r="181" spans="1:13" s="252" customFormat="1" ht="26.25" thickBot="1">
      <c r="A181" s="313">
        <f>A180+1</f>
        <v>425</v>
      </c>
      <c r="B181" s="291" t="s">
        <v>1098</v>
      </c>
      <c r="C181" s="300" t="s">
        <v>678</v>
      </c>
      <c r="D181" s="301" t="s">
        <v>679</v>
      </c>
      <c r="E181" s="291" t="s">
        <v>3</v>
      </c>
      <c r="F181" s="303">
        <v>33</v>
      </c>
      <c r="G181" s="65"/>
      <c r="H181" s="174">
        <f t="shared" si="12"/>
        <v>0</v>
      </c>
      <c r="I181" s="135"/>
      <c r="J181" s="135"/>
      <c r="M181" s="275"/>
    </row>
    <row r="182" spans="1:13" s="252" customFormat="1">
      <c r="A182" s="272"/>
      <c r="B182" s="273"/>
      <c r="C182" s="273"/>
      <c r="D182" s="455" t="s">
        <v>682</v>
      </c>
      <c r="E182" s="454"/>
      <c r="F182" s="454"/>
      <c r="G182" s="454"/>
      <c r="H182" s="456"/>
      <c r="I182" s="135"/>
      <c r="J182" s="135"/>
      <c r="M182" s="275"/>
    </row>
    <row r="183" spans="1:13" s="252" customFormat="1">
      <c r="A183" s="179">
        <f>A181+1</f>
        <v>426</v>
      </c>
      <c r="B183" s="279" t="s">
        <v>1099</v>
      </c>
      <c r="C183" s="300" t="s">
        <v>685</v>
      </c>
      <c r="D183" s="301" t="s">
        <v>686</v>
      </c>
      <c r="E183" s="302" t="s">
        <v>634</v>
      </c>
      <c r="F183" s="303">
        <v>12</v>
      </c>
      <c r="G183" s="63"/>
      <c r="H183" s="183">
        <f t="shared" si="12"/>
        <v>0</v>
      </c>
      <c r="I183" s="135"/>
      <c r="J183" s="135"/>
      <c r="M183" s="275"/>
    </row>
    <row r="184" spans="1:13" s="252" customFormat="1" ht="34.5" thickBot="1">
      <c r="A184" s="168">
        <f>A183+1</f>
        <v>427</v>
      </c>
      <c r="B184" s="314" t="s">
        <v>1100</v>
      </c>
      <c r="C184" s="296" t="s">
        <v>678</v>
      </c>
      <c r="D184" s="297" t="s">
        <v>687</v>
      </c>
      <c r="E184" s="298" t="s">
        <v>1</v>
      </c>
      <c r="F184" s="299">
        <v>1</v>
      </c>
      <c r="G184" s="66"/>
      <c r="H184" s="174">
        <f t="shared" si="12"/>
        <v>0</v>
      </c>
      <c r="I184" s="135"/>
      <c r="J184" s="135"/>
      <c r="M184" s="275"/>
    </row>
    <row r="185" spans="1:13" s="252" customFormat="1" ht="26.25" thickBot="1">
      <c r="A185" s="220"/>
      <c r="B185" s="123" t="s">
        <v>764</v>
      </c>
      <c r="C185" s="123" t="s">
        <v>0</v>
      </c>
      <c r="D185" s="124" t="s">
        <v>266</v>
      </c>
      <c r="E185" s="260"/>
      <c r="F185" s="260"/>
      <c r="G185" s="315"/>
      <c r="H185" s="208">
        <f>SUM(H143:H150,H152:H153,H155:H157,H159:H165,H167:H173,H175:H178,H180:H181,H183:H184)</f>
        <v>0</v>
      </c>
      <c r="I185" s="135"/>
      <c r="J185" s="135"/>
      <c r="M185" s="275"/>
    </row>
    <row r="186" spans="1:13" s="252" customFormat="1" ht="29.25" customHeight="1" thickBot="1">
      <c r="A186" s="316"/>
      <c r="B186" s="308" t="s">
        <v>778</v>
      </c>
      <c r="C186" s="308"/>
      <c r="D186" s="459" t="s">
        <v>779</v>
      </c>
      <c r="E186" s="458"/>
      <c r="F186" s="458"/>
      <c r="G186" s="458"/>
      <c r="H186" s="317"/>
      <c r="I186" s="135"/>
      <c r="J186" s="135"/>
      <c r="M186" s="275"/>
    </row>
    <row r="187" spans="1:13" s="252" customFormat="1">
      <c r="A187" s="318">
        <f>A184+1</f>
        <v>428</v>
      </c>
      <c r="B187" s="319" t="s">
        <v>1101</v>
      </c>
      <c r="C187" s="320" t="s">
        <v>688</v>
      </c>
      <c r="D187" s="12" t="s">
        <v>780</v>
      </c>
      <c r="E187" s="321" t="s">
        <v>690</v>
      </c>
      <c r="F187" s="322">
        <v>13</v>
      </c>
      <c r="G187" s="67"/>
      <c r="H187" s="323">
        <f t="shared" ref="H187:H226" si="16">ROUND(F187*G187,2)</f>
        <v>0</v>
      </c>
      <c r="I187" s="135"/>
      <c r="J187" s="135"/>
      <c r="M187" s="275"/>
    </row>
    <row r="188" spans="1:13" s="252" customFormat="1">
      <c r="A188" s="111">
        <f>A187+1</f>
        <v>429</v>
      </c>
      <c r="B188" s="284" t="s">
        <v>1102</v>
      </c>
      <c r="C188" s="114" t="s">
        <v>688</v>
      </c>
      <c r="D188" s="324" t="s">
        <v>781</v>
      </c>
      <c r="E188" s="325" t="s">
        <v>690</v>
      </c>
      <c r="F188" s="326">
        <v>13</v>
      </c>
      <c r="G188" s="64"/>
      <c r="H188" s="155">
        <f t="shared" si="16"/>
        <v>0</v>
      </c>
      <c r="I188" s="135"/>
      <c r="J188" s="135"/>
      <c r="M188" s="275"/>
    </row>
    <row r="189" spans="1:13" s="252" customFormat="1">
      <c r="A189" s="111">
        <f t="shared" ref="A189:A226" si="17">A188+1</f>
        <v>430</v>
      </c>
      <c r="B189" s="284" t="s">
        <v>1103</v>
      </c>
      <c r="C189" s="114" t="s">
        <v>688</v>
      </c>
      <c r="D189" s="324" t="s">
        <v>782</v>
      </c>
      <c r="E189" s="325" t="s">
        <v>690</v>
      </c>
      <c r="F189" s="326">
        <v>13</v>
      </c>
      <c r="G189" s="64"/>
      <c r="H189" s="155">
        <f t="shared" si="16"/>
        <v>0</v>
      </c>
      <c r="I189" s="135"/>
      <c r="J189" s="135"/>
      <c r="M189" s="275"/>
    </row>
    <row r="190" spans="1:13" s="252" customFormat="1">
      <c r="A190" s="111">
        <f t="shared" si="17"/>
        <v>431</v>
      </c>
      <c r="B190" s="284" t="s">
        <v>1104</v>
      </c>
      <c r="C190" s="114" t="s">
        <v>688</v>
      </c>
      <c r="D190" s="324" t="s">
        <v>783</v>
      </c>
      <c r="E190" s="325" t="s">
        <v>690</v>
      </c>
      <c r="F190" s="326">
        <v>11</v>
      </c>
      <c r="G190" s="64"/>
      <c r="H190" s="155">
        <f t="shared" si="16"/>
        <v>0</v>
      </c>
      <c r="I190" s="135"/>
      <c r="J190" s="135"/>
      <c r="M190" s="275"/>
    </row>
    <row r="191" spans="1:13" s="252" customFormat="1">
      <c r="A191" s="111">
        <f t="shared" si="17"/>
        <v>432</v>
      </c>
      <c r="B191" s="284" t="s">
        <v>1105</v>
      </c>
      <c r="C191" s="114" t="s">
        <v>688</v>
      </c>
      <c r="D191" s="3" t="s">
        <v>784</v>
      </c>
      <c r="E191" s="4" t="s">
        <v>690</v>
      </c>
      <c r="F191" s="5">
        <v>9</v>
      </c>
      <c r="G191" s="64"/>
      <c r="H191" s="155">
        <f t="shared" si="16"/>
        <v>0</v>
      </c>
      <c r="I191" s="135"/>
      <c r="J191" s="135"/>
      <c r="M191" s="275"/>
    </row>
    <row r="192" spans="1:13" s="252" customFormat="1">
      <c r="A192" s="111">
        <f t="shared" si="17"/>
        <v>433</v>
      </c>
      <c r="B192" s="284" t="s">
        <v>1106</v>
      </c>
      <c r="C192" s="114" t="s">
        <v>688</v>
      </c>
      <c r="D192" s="3" t="s">
        <v>785</v>
      </c>
      <c r="E192" s="4" t="s">
        <v>690</v>
      </c>
      <c r="F192" s="5">
        <v>9</v>
      </c>
      <c r="G192" s="64"/>
      <c r="H192" s="155">
        <f t="shared" si="16"/>
        <v>0</v>
      </c>
      <c r="I192" s="135"/>
      <c r="J192" s="135"/>
      <c r="M192" s="275"/>
    </row>
    <row r="193" spans="1:13" s="252" customFormat="1">
      <c r="A193" s="111">
        <f t="shared" si="17"/>
        <v>434</v>
      </c>
      <c r="B193" s="284" t="s">
        <v>1107</v>
      </c>
      <c r="C193" s="114" t="s">
        <v>688</v>
      </c>
      <c r="D193" s="3" t="s">
        <v>786</v>
      </c>
      <c r="E193" s="4" t="s">
        <v>20</v>
      </c>
      <c r="F193" s="5">
        <v>57.1</v>
      </c>
      <c r="G193" s="64"/>
      <c r="H193" s="155">
        <f t="shared" si="16"/>
        <v>0</v>
      </c>
      <c r="I193" s="135"/>
      <c r="J193" s="135"/>
      <c r="M193" s="275"/>
    </row>
    <row r="194" spans="1:13" s="252" customFormat="1">
      <c r="A194" s="111">
        <f t="shared" si="17"/>
        <v>435</v>
      </c>
      <c r="B194" s="284" t="s">
        <v>1108</v>
      </c>
      <c r="C194" s="114" t="s">
        <v>688</v>
      </c>
      <c r="D194" s="3" t="s">
        <v>696</v>
      </c>
      <c r="E194" s="4" t="s">
        <v>3</v>
      </c>
      <c r="F194" s="5">
        <v>204</v>
      </c>
      <c r="G194" s="64"/>
      <c r="H194" s="155">
        <f t="shared" si="16"/>
        <v>0</v>
      </c>
      <c r="I194" s="135"/>
      <c r="J194" s="135"/>
      <c r="M194" s="275"/>
    </row>
    <row r="195" spans="1:13" s="252" customFormat="1">
      <c r="A195" s="111">
        <f t="shared" si="17"/>
        <v>436</v>
      </c>
      <c r="B195" s="284" t="s">
        <v>1109</v>
      </c>
      <c r="C195" s="114" t="s">
        <v>688</v>
      </c>
      <c r="D195" s="3" t="s">
        <v>787</v>
      </c>
      <c r="E195" s="4" t="s">
        <v>20</v>
      </c>
      <c r="F195" s="5">
        <v>40.799999999999997</v>
      </c>
      <c r="G195" s="64"/>
      <c r="H195" s="155">
        <f t="shared" si="16"/>
        <v>0</v>
      </c>
      <c r="I195" s="135"/>
      <c r="J195" s="135"/>
      <c r="M195" s="275"/>
    </row>
    <row r="196" spans="1:13" s="252" customFormat="1">
      <c r="A196" s="111">
        <f t="shared" si="17"/>
        <v>437</v>
      </c>
      <c r="B196" s="284" t="s">
        <v>1110</v>
      </c>
      <c r="C196" s="114" t="s">
        <v>688</v>
      </c>
      <c r="D196" s="3" t="s">
        <v>698</v>
      </c>
      <c r="E196" s="4" t="s">
        <v>3</v>
      </c>
      <c r="F196" s="5">
        <v>266</v>
      </c>
      <c r="G196" s="64"/>
      <c r="H196" s="155">
        <f t="shared" si="16"/>
        <v>0</v>
      </c>
      <c r="I196" s="135"/>
      <c r="J196" s="135"/>
      <c r="M196" s="275"/>
    </row>
    <row r="197" spans="1:13" s="252" customFormat="1" ht="33.75">
      <c r="A197" s="111">
        <f t="shared" si="17"/>
        <v>438</v>
      </c>
      <c r="B197" s="284" t="s">
        <v>1111</v>
      </c>
      <c r="C197" s="114" t="s">
        <v>688</v>
      </c>
      <c r="D197" s="3" t="s">
        <v>699</v>
      </c>
      <c r="E197" s="4" t="s">
        <v>3</v>
      </c>
      <c r="F197" s="5">
        <v>77</v>
      </c>
      <c r="G197" s="64"/>
      <c r="H197" s="155">
        <f t="shared" si="16"/>
        <v>0</v>
      </c>
      <c r="I197" s="135"/>
      <c r="J197" s="135"/>
      <c r="M197" s="275"/>
    </row>
    <row r="198" spans="1:13" s="252" customFormat="1">
      <c r="A198" s="111">
        <f t="shared" si="17"/>
        <v>439</v>
      </c>
      <c r="B198" s="284" t="s">
        <v>1112</v>
      </c>
      <c r="C198" s="114" t="s">
        <v>688</v>
      </c>
      <c r="D198" s="3" t="s">
        <v>700</v>
      </c>
      <c r="E198" s="4" t="s">
        <v>3</v>
      </c>
      <c r="F198" s="5">
        <v>76</v>
      </c>
      <c r="G198" s="64"/>
      <c r="H198" s="155">
        <f t="shared" si="16"/>
        <v>0</v>
      </c>
      <c r="I198" s="135"/>
      <c r="J198" s="135"/>
      <c r="M198" s="275"/>
    </row>
    <row r="199" spans="1:13" s="252" customFormat="1">
      <c r="A199" s="111">
        <f t="shared" si="17"/>
        <v>440</v>
      </c>
      <c r="B199" s="284" t="s">
        <v>1113</v>
      </c>
      <c r="C199" s="114" t="s">
        <v>688</v>
      </c>
      <c r="D199" s="3" t="s">
        <v>788</v>
      </c>
      <c r="E199" s="4" t="s">
        <v>3</v>
      </c>
      <c r="F199" s="5">
        <v>423</v>
      </c>
      <c r="G199" s="64"/>
      <c r="H199" s="155">
        <f t="shared" si="16"/>
        <v>0</v>
      </c>
      <c r="I199" s="135"/>
      <c r="J199" s="135"/>
      <c r="M199" s="275"/>
    </row>
    <row r="200" spans="1:13" s="252" customFormat="1">
      <c r="A200" s="111">
        <f t="shared" si="17"/>
        <v>441</v>
      </c>
      <c r="B200" s="284" t="s">
        <v>1114</v>
      </c>
      <c r="C200" s="114" t="s">
        <v>688</v>
      </c>
      <c r="D200" s="3" t="s">
        <v>702</v>
      </c>
      <c r="E200" s="4" t="s">
        <v>3</v>
      </c>
      <c r="F200" s="5">
        <v>361</v>
      </c>
      <c r="G200" s="64"/>
      <c r="H200" s="155">
        <f t="shared" si="16"/>
        <v>0</v>
      </c>
      <c r="I200" s="135"/>
      <c r="J200" s="135"/>
      <c r="M200" s="275"/>
    </row>
    <row r="201" spans="1:13" s="252" customFormat="1">
      <c r="A201" s="111">
        <f t="shared" si="17"/>
        <v>442</v>
      </c>
      <c r="B201" s="284" t="s">
        <v>1115</v>
      </c>
      <c r="C201" s="114" t="s">
        <v>688</v>
      </c>
      <c r="D201" s="3" t="s">
        <v>703</v>
      </c>
      <c r="E201" s="4" t="s">
        <v>3</v>
      </c>
      <c r="F201" s="5">
        <v>52</v>
      </c>
      <c r="G201" s="64"/>
      <c r="H201" s="155">
        <f t="shared" si="16"/>
        <v>0</v>
      </c>
      <c r="I201" s="135"/>
      <c r="J201" s="135"/>
      <c r="M201" s="275"/>
    </row>
    <row r="202" spans="1:13" s="252" customFormat="1">
      <c r="A202" s="111">
        <f t="shared" si="17"/>
        <v>443</v>
      </c>
      <c r="B202" s="284" t="s">
        <v>1116</v>
      </c>
      <c r="C202" s="114" t="s">
        <v>688</v>
      </c>
      <c r="D202" s="3" t="s">
        <v>704</v>
      </c>
      <c r="E202" s="4" t="s">
        <v>3</v>
      </c>
      <c r="F202" s="5">
        <v>72</v>
      </c>
      <c r="G202" s="64"/>
      <c r="H202" s="155">
        <f t="shared" si="16"/>
        <v>0</v>
      </c>
      <c r="I202" s="135"/>
      <c r="J202" s="135"/>
      <c r="M202" s="275"/>
    </row>
    <row r="203" spans="1:13" s="252" customFormat="1">
      <c r="A203" s="111">
        <f t="shared" si="17"/>
        <v>444</v>
      </c>
      <c r="B203" s="284" t="s">
        <v>1117</v>
      </c>
      <c r="C203" s="114" t="s">
        <v>688</v>
      </c>
      <c r="D203" s="3" t="s">
        <v>705</v>
      </c>
      <c r="E203" s="4" t="s">
        <v>3</v>
      </c>
      <c r="F203" s="5">
        <v>204</v>
      </c>
      <c r="G203" s="64"/>
      <c r="H203" s="155">
        <f t="shared" si="16"/>
        <v>0</v>
      </c>
      <c r="I203" s="135"/>
      <c r="J203" s="135"/>
      <c r="M203" s="275"/>
    </row>
    <row r="204" spans="1:13" s="252" customFormat="1" ht="33.75">
      <c r="A204" s="111">
        <f t="shared" si="17"/>
        <v>445</v>
      </c>
      <c r="B204" s="284" t="s">
        <v>1118</v>
      </c>
      <c r="C204" s="114" t="s">
        <v>688</v>
      </c>
      <c r="D204" s="3" t="s">
        <v>789</v>
      </c>
      <c r="E204" s="4" t="s">
        <v>690</v>
      </c>
      <c r="F204" s="5">
        <v>13</v>
      </c>
      <c r="G204" s="64"/>
      <c r="H204" s="155">
        <f t="shared" si="16"/>
        <v>0</v>
      </c>
      <c r="I204" s="135"/>
      <c r="J204" s="135"/>
      <c r="M204" s="275"/>
    </row>
    <row r="205" spans="1:13" s="252" customFormat="1" ht="33.75">
      <c r="A205" s="111">
        <f t="shared" si="17"/>
        <v>446</v>
      </c>
      <c r="B205" s="284" t="s">
        <v>1119</v>
      </c>
      <c r="C205" s="114" t="s">
        <v>688</v>
      </c>
      <c r="D205" s="3" t="s">
        <v>790</v>
      </c>
      <c r="E205" s="4" t="s">
        <v>690</v>
      </c>
      <c r="F205" s="5">
        <v>2</v>
      </c>
      <c r="G205" s="64"/>
      <c r="H205" s="155">
        <f t="shared" si="16"/>
        <v>0</v>
      </c>
      <c r="I205" s="135"/>
      <c r="J205" s="135"/>
      <c r="M205" s="275"/>
    </row>
    <row r="206" spans="1:13" s="252" customFormat="1" ht="30.6" customHeight="1">
      <c r="A206" s="111">
        <f t="shared" si="17"/>
        <v>447</v>
      </c>
      <c r="B206" s="284" t="s">
        <v>1120</v>
      </c>
      <c r="C206" s="114" t="s">
        <v>688</v>
      </c>
      <c r="D206" s="3" t="s">
        <v>791</v>
      </c>
      <c r="E206" s="4" t="s">
        <v>690</v>
      </c>
      <c r="F206" s="5">
        <v>7</v>
      </c>
      <c r="G206" s="64"/>
      <c r="H206" s="155">
        <f t="shared" si="16"/>
        <v>0</v>
      </c>
      <c r="I206" s="135"/>
      <c r="J206" s="135"/>
      <c r="M206" s="275"/>
    </row>
    <row r="207" spans="1:13" s="252" customFormat="1" ht="33.75">
      <c r="A207" s="111">
        <f t="shared" si="17"/>
        <v>448</v>
      </c>
      <c r="B207" s="284" t="s">
        <v>1121</v>
      </c>
      <c r="C207" s="114" t="s">
        <v>688</v>
      </c>
      <c r="D207" s="3" t="s">
        <v>792</v>
      </c>
      <c r="E207" s="4" t="s">
        <v>690</v>
      </c>
      <c r="F207" s="5">
        <v>13</v>
      </c>
      <c r="G207" s="64"/>
      <c r="H207" s="155">
        <f t="shared" si="16"/>
        <v>0</v>
      </c>
      <c r="I207" s="135"/>
      <c r="J207" s="135"/>
      <c r="M207" s="275"/>
    </row>
    <row r="208" spans="1:13" s="252" customFormat="1" ht="33.75">
      <c r="A208" s="111">
        <f t="shared" si="17"/>
        <v>449</v>
      </c>
      <c r="B208" s="284" t="s">
        <v>1122</v>
      </c>
      <c r="C208" s="114" t="s">
        <v>688</v>
      </c>
      <c r="D208" s="3" t="s">
        <v>793</v>
      </c>
      <c r="E208" s="4" t="s">
        <v>690</v>
      </c>
      <c r="F208" s="5">
        <v>2</v>
      </c>
      <c r="G208" s="64"/>
      <c r="H208" s="155">
        <f t="shared" si="16"/>
        <v>0</v>
      </c>
      <c r="I208" s="135"/>
      <c r="J208" s="135"/>
      <c r="M208" s="275"/>
    </row>
    <row r="209" spans="1:13" s="252" customFormat="1" ht="33.75">
      <c r="A209" s="111">
        <f t="shared" si="17"/>
        <v>450</v>
      </c>
      <c r="B209" s="284" t="s">
        <v>1123</v>
      </c>
      <c r="C209" s="114" t="s">
        <v>688</v>
      </c>
      <c r="D209" s="3" t="s">
        <v>794</v>
      </c>
      <c r="E209" s="4" t="s">
        <v>690</v>
      </c>
      <c r="F209" s="5">
        <v>7</v>
      </c>
      <c r="G209" s="64"/>
      <c r="H209" s="155">
        <f t="shared" si="16"/>
        <v>0</v>
      </c>
      <c r="I209" s="135"/>
      <c r="J209" s="135"/>
      <c r="M209" s="275"/>
    </row>
    <row r="210" spans="1:13" s="252" customFormat="1">
      <c r="A210" s="111">
        <f t="shared" si="17"/>
        <v>451</v>
      </c>
      <c r="B210" s="284" t="s">
        <v>1124</v>
      </c>
      <c r="C210" s="114" t="s">
        <v>688</v>
      </c>
      <c r="D210" s="3" t="s">
        <v>795</v>
      </c>
      <c r="E210" s="4" t="s">
        <v>1</v>
      </c>
      <c r="F210" s="5">
        <v>22</v>
      </c>
      <c r="G210" s="64"/>
      <c r="H210" s="155">
        <f t="shared" si="16"/>
        <v>0</v>
      </c>
      <c r="I210" s="135"/>
      <c r="J210" s="135"/>
      <c r="M210" s="275"/>
    </row>
    <row r="211" spans="1:13" s="252" customFormat="1" ht="33.75">
      <c r="A211" s="111">
        <f t="shared" si="17"/>
        <v>452</v>
      </c>
      <c r="B211" s="284" t="s">
        <v>1125</v>
      </c>
      <c r="C211" s="114" t="s">
        <v>688</v>
      </c>
      <c r="D211" s="3" t="s">
        <v>796</v>
      </c>
      <c r="E211" s="4" t="s">
        <v>1</v>
      </c>
      <c r="F211" s="5">
        <v>15</v>
      </c>
      <c r="G211" s="64"/>
      <c r="H211" s="155">
        <f t="shared" si="16"/>
        <v>0</v>
      </c>
      <c r="I211" s="135"/>
      <c r="J211" s="135"/>
      <c r="M211" s="275"/>
    </row>
    <row r="212" spans="1:13" s="252" customFormat="1" ht="33.75">
      <c r="A212" s="111">
        <f t="shared" si="17"/>
        <v>453</v>
      </c>
      <c r="B212" s="284" t="s">
        <v>1126</v>
      </c>
      <c r="C212" s="114" t="s">
        <v>688</v>
      </c>
      <c r="D212" s="3" t="s">
        <v>797</v>
      </c>
      <c r="E212" s="4" t="s">
        <v>1</v>
      </c>
      <c r="F212" s="5">
        <v>7</v>
      </c>
      <c r="G212" s="64"/>
      <c r="H212" s="155">
        <f t="shared" si="16"/>
        <v>0</v>
      </c>
      <c r="I212" s="135"/>
      <c r="J212" s="135"/>
      <c r="M212" s="275"/>
    </row>
    <row r="213" spans="1:13" s="252" customFormat="1" ht="33.75">
      <c r="A213" s="111">
        <f t="shared" si="17"/>
        <v>454</v>
      </c>
      <c r="B213" s="284" t="s">
        <v>1127</v>
      </c>
      <c r="C213" s="114" t="s">
        <v>688</v>
      </c>
      <c r="D213" s="3" t="s">
        <v>798</v>
      </c>
      <c r="E213" s="4" t="s">
        <v>690</v>
      </c>
      <c r="F213" s="5">
        <v>5</v>
      </c>
      <c r="G213" s="64"/>
      <c r="H213" s="155">
        <f t="shared" si="16"/>
        <v>0</v>
      </c>
      <c r="I213" s="135"/>
      <c r="J213" s="135"/>
      <c r="M213" s="275"/>
    </row>
    <row r="214" spans="1:13" s="252" customFormat="1" ht="45">
      <c r="A214" s="111">
        <f t="shared" si="17"/>
        <v>455</v>
      </c>
      <c r="B214" s="284" t="s">
        <v>1128</v>
      </c>
      <c r="C214" s="114" t="s">
        <v>688</v>
      </c>
      <c r="D214" s="3" t="s">
        <v>799</v>
      </c>
      <c r="E214" s="4" t="s">
        <v>690</v>
      </c>
      <c r="F214" s="5">
        <v>8</v>
      </c>
      <c r="G214" s="64"/>
      <c r="H214" s="155">
        <f t="shared" si="16"/>
        <v>0</v>
      </c>
      <c r="I214" s="135"/>
      <c r="J214" s="135"/>
      <c r="M214" s="275"/>
    </row>
    <row r="215" spans="1:13" s="252" customFormat="1" ht="33.75">
      <c r="A215" s="111">
        <f t="shared" si="17"/>
        <v>456</v>
      </c>
      <c r="B215" s="284" t="s">
        <v>1129</v>
      </c>
      <c r="C215" s="114" t="s">
        <v>688</v>
      </c>
      <c r="D215" s="3" t="s">
        <v>800</v>
      </c>
      <c r="E215" s="4" t="s">
        <v>690</v>
      </c>
      <c r="F215" s="5">
        <v>2</v>
      </c>
      <c r="G215" s="64"/>
      <c r="H215" s="155">
        <f t="shared" si="16"/>
        <v>0</v>
      </c>
      <c r="I215" s="135"/>
      <c r="J215" s="135"/>
      <c r="M215" s="275"/>
    </row>
    <row r="216" spans="1:13" s="252" customFormat="1" ht="33.75">
      <c r="A216" s="111">
        <f t="shared" si="17"/>
        <v>457</v>
      </c>
      <c r="B216" s="284" t="s">
        <v>1130</v>
      </c>
      <c r="C216" s="114" t="s">
        <v>688</v>
      </c>
      <c r="D216" s="3" t="s">
        <v>801</v>
      </c>
      <c r="E216" s="4" t="s">
        <v>690</v>
      </c>
      <c r="F216" s="5">
        <v>7</v>
      </c>
      <c r="G216" s="64"/>
      <c r="H216" s="155">
        <f t="shared" si="16"/>
        <v>0</v>
      </c>
      <c r="I216" s="135"/>
      <c r="J216" s="135"/>
      <c r="M216" s="275"/>
    </row>
    <row r="217" spans="1:13" s="252" customFormat="1">
      <c r="A217" s="111">
        <f t="shared" si="17"/>
        <v>458</v>
      </c>
      <c r="B217" s="284" t="s">
        <v>1131</v>
      </c>
      <c r="C217" s="114" t="s">
        <v>688</v>
      </c>
      <c r="D217" s="3" t="s">
        <v>719</v>
      </c>
      <c r="E217" s="4" t="s">
        <v>690</v>
      </c>
      <c r="F217" s="5">
        <v>22</v>
      </c>
      <c r="G217" s="64"/>
      <c r="H217" s="155">
        <f t="shared" si="16"/>
        <v>0</v>
      </c>
      <c r="I217" s="135"/>
      <c r="J217" s="135"/>
      <c r="M217" s="275"/>
    </row>
    <row r="218" spans="1:13" s="252" customFormat="1">
      <c r="A218" s="111">
        <f t="shared" si="17"/>
        <v>459</v>
      </c>
      <c r="B218" s="284" t="s">
        <v>1132</v>
      </c>
      <c r="C218" s="114" t="s">
        <v>688</v>
      </c>
      <c r="D218" s="3" t="s">
        <v>720</v>
      </c>
      <c r="E218" s="4" t="s">
        <v>690</v>
      </c>
      <c r="F218" s="5">
        <v>4</v>
      </c>
      <c r="G218" s="64"/>
      <c r="H218" s="155">
        <f t="shared" si="16"/>
        <v>0</v>
      </c>
      <c r="I218" s="135"/>
      <c r="J218" s="135"/>
      <c r="M218" s="275"/>
    </row>
    <row r="219" spans="1:13" s="252" customFormat="1" ht="33.75">
      <c r="A219" s="111">
        <f t="shared" si="17"/>
        <v>460</v>
      </c>
      <c r="B219" s="284" t="s">
        <v>1133</v>
      </c>
      <c r="C219" s="114" t="s">
        <v>688</v>
      </c>
      <c r="D219" s="3" t="s">
        <v>721</v>
      </c>
      <c r="E219" s="4" t="s">
        <v>1</v>
      </c>
      <c r="F219" s="5">
        <v>2</v>
      </c>
      <c r="G219" s="64"/>
      <c r="H219" s="155">
        <f t="shared" si="16"/>
        <v>0</v>
      </c>
      <c r="I219" s="135"/>
      <c r="J219" s="135"/>
      <c r="M219" s="275"/>
    </row>
    <row r="220" spans="1:13" s="252" customFormat="1">
      <c r="A220" s="111">
        <f t="shared" si="17"/>
        <v>461</v>
      </c>
      <c r="B220" s="284" t="s">
        <v>1134</v>
      </c>
      <c r="C220" s="114" t="s">
        <v>688</v>
      </c>
      <c r="D220" s="3" t="s">
        <v>802</v>
      </c>
      <c r="E220" s="4" t="s">
        <v>3</v>
      </c>
      <c r="F220" s="5">
        <v>33</v>
      </c>
      <c r="G220" s="64"/>
      <c r="H220" s="155">
        <f t="shared" si="16"/>
        <v>0</v>
      </c>
      <c r="I220" s="135"/>
      <c r="J220" s="135"/>
      <c r="M220" s="275"/>
    </row>
    <row r="221" spans="1:13" s="252" customFormat="1">
      <c r="A221" s="111">
        <f t="shared" si="17"/>
        <v>462</v>
      </c>
      <c r="B221" s="284" t="s">
        <v>1135</v>
      </c>
      <c r="C221" s="114" t="s">
        <v>688</v>
      </c>
      <c r="D221" s="3" t="s">
        <v>803</v>
      </c>
      <c r="E221" s="4" t="s">
        <v>3</v>
      </c>
      <c r="F221" s="5">
        <v>33</v>
      </c>
      <c r="G221" s="64"/>
      <c r="H221" s="155">
        <f t="shared" si="16"/>
        <v>0</v>
      </c>
      <c r="I221" s="135"/>
      <c r="J221" s="135"/>
      <c r="M221" s="275"/>
    </row>
    <row r="222" spans="1:13" s="252" customFormat="1">
      <c r="A222" s="111">
        <f t="shared" si="17"/>
        <v>463</v>
      </c>
      <c r="B222" s="284" t="s">
        <v>1136</v>
      </c>
      <c r="C222" s="114" t="s">
        <v>688</v>
      </c>
      <c r="D222" s="3" t="s">
        <v>804</v>
      </c>
      <c r="E222" s="4" t="s">
        <v>725</v>
      </c>
      <c r="F222" s="5">
        <v>2</v>
      </c>
      <c r="G222" s="64"/>
      <c r="H222" s="155">
        <f t="shared" si="16"/>
        <v>0</v>
      </c>
      <c r="I222" s="135"/>
      <c r="J222" s="135"/>
      <c r="M222" s="275"/>
    </row>
    <row r="223" spans="1:13" s="252" customFormat="1">
      <c r="A223" s="111">
        <f t="shared" si="17"/>
        <v>464</v>
      </c>
      <c r="B223" s="284" t="s">
        <v>1137</v>
      </c>
      <c r="C223" s="114" t="s">
        <v>688</v>
      </c>
      <c r="D223" s="3" t="s">
        <v>724</v>
      </c>
      <c r="E223" s="4" t="s">
        <v>725</v>
      </c>
      <c r="F223" s="5">
        <v>14</v>
      </c>
      <c r="G223" s="64"/>
      <c r="H223" s="155">
        <f t="shared" si="16"/>
        <v>0</v>
      </c>
      <c r="I223" s="135"/>
      <c r="J223" s="135"/>
      <c r="M223" s="275"/>
    </row>
    <row r="224" spans="1:13" s="252" customFormat="1">
      <c r="A224" s="111">
        <f t="shared" si="17"/>
        <v>465</v>
      </c>
      <c r="B224" s="284" t="s">
        <v>1138</v>
      </c>
      <c r="C224" s="114" t="s">
        <v>688</v>
      </c>
      <c r="D224" s="3" t="s">
        <v>805</v>
      </c>
      <c r="E224" s="4" t="s">
        <v>690</v>
      </c>
      <c r="F224" s="5">
        <v>11</v>
      </c>
      <c r="G224" s="64"/>
      <c r="H224" s="155">
        <f t="shared" si="16"/>
        <v>0</v>
      </c>
      <c r="I224" s="135"/>
      <c r="J224" s="135"/>
      <c r="M224" s="275"/>
    </row>
    <row r="225" spans="1:13" s="252" customFormat="1">
      <c r="A225" s="111">
        <f t="shared" si="17"/>
        <v>466</v>
      </c>
      <c r="B225" s="284" t="s">
        <v>1139</v>
      </c>
      <c r="C225" s="114" t="s">
        <v>688</v>
      </c>
      <c r="D225" s="3" t="s">
        <v>806</v>
      </c>
      <c r="E225" s="4" t="s">
        <v>690</v>
      </c>
      <c r="F225" s="5">
        <v>22</v>
      </c>
      <c r="G225" s="64"/>
      <c r="H225" s="155">
        <f t="shared" si="16"/>
        <v>0</v>
      </c>
      <c r="I225" s="135"/>
      <c r="J225" s="135"/>
      <c r="M225" s="275"/>
    </row>
    <row r="226" spans="1:13" s="252" customFormat="1" ht="26.25" thickBot="1">
      <c r="A226" s="111">
        <f t="shared" si="17"/>
        <v>467</v>
      </c>
      <c r="B226" s="284" t="s">
        <v>1140</v>
      </c>
      <c r="C226" s="114" t="s">
        <v>688</v>
      </c>
      <c r="D226" s="3" t="s">
        <v>807</v>
      </c>
      <c r="E226" s="4" t="s">
        <v>690</v>
      </c>
      <c r="F226" s="5">
        <v>42</v>
      </c>
      <c r="G226" s="64"/>
      <c r="H226" s="155">
        <f t="shared" si="16"/>
        <v>0</v>
      </c>
      <c r="I226" s="135"/>
      <c r="J226" s="135"/>
      <c r="M226" s="275"/>
    </row>
    <row r="227" spans="1:13" s="252" customFormat="1" ht="26.25" thickBot="1">
      <c r="A227" s="122"/>
      <c r="B227" s="123" t="s">
        <v>778</v>
      </c>
      <c r="C227" s="123" t="s">
        <v>0</v>
      </c>
      <c r="D227" s="124" t="s">
        <v>808</v>
      </c>
      <c r="E227" s="260"/>
      <c r="F227" s="260"/>
      <c r="G227" s="261"/>
      <c r="H227" s="208">
        <f>SUM(H187:H226)</f>
        <v>0</v>
      </c>
      <c r="I227" s="135"/>
      <c r="J227" s="135"/>
      <c r="M227" s="275"/>
    </row>
    <row r="228" spans="1:13" s="252" customFormat="1" ht="28.5" customHeight="1" thickBot="1">
      <c r="A228" s="327"/>
      <c r="B228" s="308" t="s">
        <v>809</v>
      </c>
      <c r="C228" s="308"/>
      <c r="D228" s="459" t="s">
        <v>810</v>
      </c>
      <c r="E228" s="458"/>
      <c r="F228" s="458"/>
      <c r="G228" s="458"/>
      <c r="H228" s="328"/>
      <c r="I228" s="135"/>
      <c r="J228" s="135"/>
      <c r="M228" s="275"/>
    </row>
    <row r="229" spans="1:13" s="252" customFormat="1">
      <c r="A229" s="272"/>
      <c r="B229" s="273"/>
      <c r="C229" s="273"/>
      <c r="D229" s="455" t="s">
        <v>619</v>
      </c>
      <c r="E229" s="454"/>
      <c r="F229" s="454"/>
      <c r="G229" s="454"/>
      <c r="H229" s="456"/>
      <c r="I229" s="135"/>
      <c r="J229" s="135"/>
      <c r="M229" s="275"/>
    </row>
    <row r="230" spans="1:13" s="252" customFormat="1">
      <c r="A230" s="179">
        <f>A226+1</f>
        <v>468</v>
      </c>
      <c r="B230" s="279" t="s">
        <v>1141</v>
      </c>
      <c r="C230" s="277" t="s">
        <v>548</v>
      </c>
      <c r="D230" s="278" t="s">
        <v>811</v>
      </c>
      <c r="E230" s="279" t="s">
        <v>547</v>
      </c>
      <c r="F230" s="8">
        <v>314</v>
      </c>
      <c r="G230" s="63"/>
      <c r="H230" s="183">
        <f t="shared" ref="H230:H269" si="18">ROUND(F230*G230,2)</f>
        <v>0</v>
      </c>
      <c r="I230" s="135"/>
      <c r="J230" s="135"/>
      <c r="M230" s="275"/>
    </row>
    <row r="231" spans="1:13" s="252" customFormat="1">
      <c r="A231" s="111">
        <f>A230+1</f>
        <v>469</v>
      </c>
      <c r="B231" s="284" t="s">
        <v>1142</v>
      </c>
      <c r="C231" s="282" t="s">
        <v>548</v>
      </c>
      <c r="D231" s="283" t="s">
        <v>812</v>
      </c>
      <c r="E231" s="284" t="s">
        <v>547</v>
      </c>
      <c r="F231" s="5">
        <v>298</v>
      </c>
      <c r="G231" s="64"/>
      <c r="H231" s="155">
        <f t="shared" si="18"/>
        <v>0</v>
      </c>
      <c r="I231" s="135"/>
      <c r="J231" s="135"/>
      <c r="M231" s="275"/>
    </row>
    <row r="232" spans="1:13" s="252" customFormat="1">
      <c r="A232" s="111">
        <f t="shared" ref="A232:A237" si="19">A231+1</f>
        <v>470</v>
      </c>
      <c r="B232" s="284" t="s">
        <v>1145</v>
      </c>
      <c r="C232" s="282" t="s">
        <v>548</v>
      </c>
      <c r="D232" s="283" t="s">
        <v>813</v>
      </c>
      <c r="E232" s="284" t="s">
        <v>547</v>
      </c>
      <c r="F232" s="5">
        <v>629</v>
      </c>
      <c r="G232" s="64"/>
      <c r="H232" s="155">
        <f t="shared" si="18"/>
        <v>0</v>
      </c>
      <c r="I232" s="135"/>
      <c r="J232" s="135"/>
      <c r="M232" s="275"/>
    </row>
    <row r="233" spans="1:13" s="252" customFormat="1">
      <c r="A233" s="111">
        <f t="shared" si="19"/>
        <v>471</v>
      </c>
      <c r="B233" s="284" t="s">
        <v>1144</v>
      </c>
      <c r="C233" s="282" t="s">
        <v>548</v>
      </c>
      <c r="D233" s="283" t="s">
        <v>814</v>
      </c>
      <c r="E233" s="284" t="s">
        <v>547</v>
      </c>
      <c r="F233" s="5">
        <v>46</v>
      </c>
      <c r="G233" s="64"/>
      <c r="H233" s="155">
        <f t="shared" si="18"/>
        <v>0</v>
      </c>
      <c r="I233" s="135"/>
      <c r="J233" s="135"/>
      <c r="M233" s="275"/>
    </row>
    <row r="234" spans="1:13" s="252" customFormat="1">
      <c r="A234" s="111">
        <f t="shared" si="19"/>
        <v>472</v>
      </c>
      <c r="B234" s="284" t="s">
        <v>1146</v>
      </c>
      <c r="C234" s="282" t="s">
        <v>548</v>
      </c>
      <c r="D234" s="283" t="s">
        <v>815</v>
      </c>
      <c r="E234" s="284" t="s">
        <v>547</v>
      </c>
      <c r="F234" s="5">
        <v>1003</v>
      </c>
      <c r="G234" s="64"/>
      <c r="H234" s="155">
        <f t="shared" si="18"/>
        <v>0</v>
      </c>
      <c r="I234" s="135"/>
      <c r="J234" s="135"/>
      <c r="M234" s="275"/>
    </row>
    <row r="235" spans="1:13" s="252" customFormat="1">
      <c r="A235" s="111">
        <f t="shared" si="19"/>
        <v>473</v>
      </c>
      <c r="B235" s="284" t="s">
        <v>1143</v>
      </c>
      <c r="C235" s="282" t="s">
        <v>548</v>
      </c>
      <c r="D235" s="283" t="s">
        <v>816</v>
      </c>
      <c r="E235" s="284" t="s">
        <v>547</v>
      </c>
      <c r="F235" s="5">
        <v>1049</v>
      </c>
      <c r="G235" s="64"/>
      <c r="H235" s="155">
        <f t="shared" si="18"/>
        <v>0</v>
      </c>
      <c r="I235" s="135"/>
      <c r="J235" s="135"/>
      <c r="M235" s="275"/>
    </row>
    <row r="236" spans="1:13" s="252" customFormat="1" ht="18.75" customHeight="1">
      <c r="A236" s="111">
        <f t="shared" si="19"/>
        <v>474</v>
      </c>
      <c r="B236" s="284" t="s">
        <v>1147</v>
      </c>
      <c r="C236" s="282" t="s">
        <v>548</v>
      </c>
      <c r="D236" s="283" t="s">
        <v>817</v>
      </c>
      <c r="E236" s="284" t="s">
        <v>3</v>
      </c>
      <c r="F236" s="5">
        <v>278</v>
      </c>
      <c r="G236" s="64"/>
      <c r="H236" s="155">
        <f t="shared" si="18"/>
        <v>0</v>
      </c>
      <c r="I236" s="135"/>
      <c r="J236" s="135"/>
      <c r="M236" s="275"/>
    </row>
    <row r="237" spans="1:13" s="252" customFormat="1" ht="20.25" customHeight="1" thickBot="1">
      <c r="A237" s="111">
        <f t="shared" si="19"/>
        <v>475</v>
      </c>
      <c r="B237" s="284" t="s">
        <v>1148</v>
      </c>
      <c r="C237" s="289" t="s">
        <v>548</v>
      </c>
      <c r="D237" s="290" t="s">
        <v>818</v>
      </c>
      <c r="E237" s="291" t="s">
        <v>3</v>
      </c>
      <c r="F237" s="11">
        <v>486</v>
      </c>
      <c r="G237" s="64"/>
      <c r="H237" s="155">
        <f t="shared" si="18"/>
        <v>0</v>
      </c>
      <c r="I237" s="135"/>
      <c r="J237" s="135"/>
      <c r="M237" s="275"/>
    </row>
    <row r="238" spans="1:13" s="252" customFormat="1">
      <c r="A238" s="272"/>
      <c r="B238" s="273"/>
      <c r="C238" s="273"/>
      <c r="D238" s="455" t="s">
        <v>629</v>
      </c>
      <c r="E238" s="454"/>
      <c r="F238" s="454"/>
      <c r="G238" s="454"/>
      <c r="H238" s="456">
        <f t="shared" ref="H238" si="20">ROUND(F238*G238,2)</f>
        <v>0</v>
      </c>
      <c r="I238" s="135"/>
      <c r="J238" s="135"/>
      <c r="M238" s="275"/>
    </row>
    <row r="239" spans="1:13" s="252" customFormat="1">
      <c r="A239" s="179">
        <f>A237+1</f>
        <v>476</v>
      </c>
      <c r="B239" s="279" t="s">
        <v>1149</v>
      </c>
      <c r="C239" s="277" t="s">
        <v>630</v>
      </c>
      <c r="D239" s="293" t="s">
        <v>631</v>
      </c>
      <c r="E239" s="279" t="s">
        <v>632</v>
      </c>
      <c r="F239" s="8">
        <v>0.25</v>
      </c>
      <c r="G239" s="63"/>
      <c r="H239" s="183">
        <f t="shared" si="18"/>
        <v>0</v>
      </c>
      <c r="I239" s="135"/>
      <c r="J239" s="135"/>
      <c r="M239" s="275"/>
    </row>
    <row r="240" spans="1:13" s="252" customFormat="1" ht="18.75" customHeight="1" thickBot="1">
      <c r="A240" s="313">
        <f>A239+1</f>
        <v>477</v>
      </c>
      <c r="B240" s="291" t="s">
        <v>1173</v>
      </c>
      <c r="C240" s="289" t="s">
        <v>551</v>
      </c>
      <c r="D240" s="290" t="s">
        <v>633</v>
      </c>
      <c r="E240" s="291" t="s">
        <v>634</v>
      </c>
      <c r="F240" s="292">
        <v>10</v>
      </c>
      <c r="G240" s="65"/>
      <c r="H240" s="174">
        <f t="shared" si="18"/>
        <v>0</v>
      </c>
      <c r="I240" s="135"/>
      <c r="J240" s="135"/>
      <c r="M240" s="275"/>
    </row>
    <row r="241" spans="1:13" s="252" customFormat="1">
      <c r="A241" s="272"/>
      <c r="B241" s="273"/>
      <c r="C241" s="273"/>
      <c r="D241" s="455" t="s">
        <v>635</v>
      </c>
      <c r="E241" s="454"/>
      <c r="F241" s="454"/>
      <c r="G241" s="454"/>
      <c r="H241" s="456"/>
      <c r="I241" s="135"/>
      <c r="J241" s="135"/>
      <c r="M241" s="275"/>
    </row>
    <row r="242" spans="1:13" s="252" customFormat="1" ht="32.450000000000003" customHeight="1">
      <c r="A242" s="179">
        <f>A240+1</f>
        <v>478</v>
      </c>
      <c r="B242" s="279" t="s">
        <v>1150</v>
      </c>
      <c r="C242" s="277" t="s">
        <v>636</v>
      </c>
      <c r="D242" s="6" t="s">
        <v>638</v>
      </c>
      <c r="E242" s="279" t="s">
        <v>3</v>
      </c>
      <c r="F242" s="8">
        <v>486</v>
      </c>
      <c r="G242" s="63"/>
      <c r="H242" s="183">
        <f t="shared" si="18"/>
        <v>0</v>
      </c>
      <c r="I242" s="135"/>
      <c r="J242" s="135"/>
      <c r="M242" s="275"/>
    </row>
    <row r="243" spans="1:13" s="252" customFormat="1">
      <c r="A243" s="111">
        <f>A242+1</f>
        <v>479</v>
      </c>
      <c r="B243" s="284" t="s">
        <v>1151</v>
      </c>
      <c r="C243" s="282" t="s">
        <v>641</v>
      </c>
      <c r="D243" s="283" t="s">
        <v>639</v>
      </c>
      <c r="E243" s="284" t="s">
        <v>3</v>
      </c>
      <c r="F243" s="5">
        <v>22</v>
      </c>
      <c r="G243" s="64"/>
      <c r="H243" s="155">
        <f t="shared" si="18"/>
        <v>0</v>
      </c>
      <c r="I243" s="135"/>
      <c r="J243" s="135"/>
      <c r="M243" s="275"/>
    </row>
    <row r="244" spans="1:13" s="252" customFormat="1" ht="26.25" thickBot="1">
      <c r="A244" s="111">
        <f>A243+1</f>
        <v>480</v>
      </c>
      <c r="B244" s="284" t="s">
        <v>1152</v>
      </c>
      <c r="C244" s="289" t="s">
        <v>641</v>
      </c>
      <c r="D244" s="290" t="s">
        <v>819</v>
      </c>
      <c r="E244" s="291" t="s">
        <v>3</v>
      </c>
      <c r="F244" s="11">
        <v>278</v>
      </c>
      <c r="G244" s="65"/>
      <c r="H244" s="155">
        <f t="shared" si="18"/>
        <v>0</v>
      </c>
      <c r="I244" s="135"/>
      <c r="J244" s="135"/>
      <c r="M244" s="275"/>
    </row>
    <row r="245" spans="1:13" s="252" customFormat="1">
      <c r="A245" s="272"/>
      <c r="B245" s="273"/>
      <c r="C245" s="273"/>
      <c r="D245" s="455" t="s">
        <v>644</v>
      </c>
      <c r="E245" s="454"/>
      <c r="F245" s="454"/>
      <c r="G245" s="454"/>
      <c r="H245" s="456"/>
      <c r="I245" s="135"/>
      <c r="J245" s="135"/>
      <c r="M245" s="275"/>
    </row>
    <row r="246" spans="1:13" s="252" customFormat="1" ht="33.75">
      <c r="A246" s="179">
        <f>A244+1</f>
        <v>481</v>
      </c>
      <c r="B246" s="279" t="s">
        <v>1153</v>
      </c>
      <c r="C246" s="277" t="s">
        <v>549</v>
      </c>
      <c r="D246" s="278" t="s">
        <v>645</v>
      </c>
      <c r="E246" s="279" t="s">
        <v>547</v>
      </c>
      <c r="F246" s="8">
        <v>299</v>
      </c>
      <c r="G246" s="63"/>
      <c r="H246" s="183">
        <f t="shared" si="18"/>
        <v>0</v>
      </c>
      <c r="I246" s="135"/>
      <c r="J246" s="135"/>
      <c r="M246" s="275"/>
    </row>
    <row r="247" spans="1:13" s="252" customFormat="1">
      <c r="A247" s="111">
        <f>A246+1</f>
        <v>482</v>
      </c>
      <c r="B247" s="284" t="s">
        <v>1154</v>
      </c>
      <c r="C247" s="282" t="s">
        <v>550</v>
      </c>
      <c r="D247" s="283" t="s">
        <v>646</v>
      </c>
      <c r="E247" s="284" t="s">
        <v>547</v>
      </c>
      <c r="F247" s="5">
        <v>299</v>
      </c>
      <c r="G247" s="64"/>
      <c r="H247" s="155">
        <f t="shared" si="18"/>
        <v>0</v>
      </c>
      <c r="I247" s="135"/>
      <c r="J247" s="135"/>
      <c r="M247" s="275"/>
    </row>
    <row r="248" spans="1:13" s="252" customFormat="1">
      <c r="A248" s="111">
        <f>A247+1</f>
        <v>483</v>
      </c>
      <c r="B248" s="284" t="s">
        <v>1155</v>
      </c>
      <c r="C248" s="282" t="s">
        <v>551</v>
      </c>
      <c r="D248" s="283" t="s">
        <v>647</v>
      </c>
      <c r="E248" s="284" t="s">
        <v>547</v>
      </c>
      <c r="F248" s="5">
        <v>299</v>
      </c>
      <c r="G248" s="64"/>
      <c r="H248" s="155">
        <f t="shared" si="18"/>
        <v>0</v>
      </c>
      <c r="I248" s="135"/>
      <c r="J248" s="135"/>
      <c r="M248" s="275"/>
    </row>
    <row r="249" spans="1:13" s="252" customFormat="1">
      <c r="A249" s="111">
        <f>A248+1</f>
        <v>484</v>
      </c>
      <c r="B249" s="284" t="s">
        <v>1156</v>
      </c>
      <c r="C249" s="282" t="s">
        <v>552</v>
      </c>
      <c r="D249" s="304" t="s">
        <v>648</v>
      </c>
      <c r="E249" s="284" t="s">
        <v>547</v>
      </c>
      <c r="F249" s="5">
        <v>299</v>
      </c>
      <c r="G249" s="64"/>
      <c r="H249" s="155">
        <f t="shared" si="18"/>
        <v>0</v>
      </c>
      <c r="I249" s="135"/>
      <c r="J249" s="135"/>
      <c r="M249" s="275"/>
    </row>
    <row r="250" spans="1:13" s="252" customFormat="1" ht="26.25" thickBot="1">
      <c r="A250" s="111">
        <f>A249+1</f>
        <v>485</v>
      </c>
      <c r="B250" s="284" t="s">
        <v>1157</v>
      </c>
      <c r="C250" s="282" t="s">
        <v>563</v>
      </c>
      <c r="D250" s="283" t="s">
        <v>820</v>
      </c>
      <c r="E250" s="284" t="s">
        <v>547</v>
      </c>
      <c r="F250" s="5">
        <v>299</v>
      </c>
      <c r="G250" s="64"/>
      <c r="H250" s="155">
        <f t="shared" si="18"/>
        <v>0</v>
      </c>
      <c r="I250" s="135"/>
      <c r="J250" s="135"/>
      <c r="M250" s="275"/>
    </row>
    <row r="251" spans="1:13" s="252" customFormat="1">
      <c r="A251" s="272"/>
      <c r="B251" s="273"/>
      <c r="C251" s="273"/>
      <c r="D251" s="455" t="s">
        <v>772</v>
      </c>
      <c r="E251" s="454"/>
      <c r="F251" s="454"/>
      <c r="G251" s="454"/>
      <c r="H251" s="456"/>
      <c r="I251" s="135"/>
      <c r="J251" s="135"/>
      <c r="M251" s="275"/>
    </row>
    <row r="252" spans="1:13" s="252" customFormat="1">
      <c r="A252" s="111">
        <f>A250+1</f>
        <v>486</v>
      </c>
      <c r="B252" s="284" t="s">
        <v>1158</v>
      </c>
      <c r="C252" s="277" t="s">
        <v>549</v>
      </c>
      <c r="D252" s="278" t="s">
        <v>656</v>
      </c>
      <c r="E252" s="279" t="s">
        <v>547</v>
      </c>
      <c r="F252" s="329">
        <v>1019</v>
      </c>
      <c r="G252" s="64"/>
      <c r="H252" s="155">
        <f t="shared" si="18"/>
        <v>0</v>
      </c>
      <c r="I252" s="135"/>
      <c r="J252" s="135"/>
      <c r="M252" s="275"/>
    </row>
    <row r="253" spans="1:13" s="252" customFormat="1">
      <c r="A253" s="111">
        <f>A252+1</f>
        <v>487</v>
      </c>
      <c r="B253" s="284" t="s">
        <v>1159</v>
      </c>
      <c r="C253" s="282" t="s">
        <v>550</v>
      </c>
      <c r="D253" s="283" t="s">
        <v>657</v>
      </c>
      <c r="E253" s="284" t="s">
        <v>547</v>
      </c>
      <c r="F253" s="326">
        <v>1019</v>
      </c>
      <c r="G253" s="64"/>
      <c r="H253" s="155">
        <f t="shared" si="18"/>
        <v>0</v>
      </c>
      <c r="I253" s="135"/>
      <c r="J253" s="135"/>
      <c r="M253" s="275"/>
    </row>
    <row r="254" spans="1:13" s="252" customFormat="1">
      <c r="A254" s="111">
        <f t="shared" ref="A254:A256" si="21">A253+1</f>
        <v>488</v>
      </c>
      <c r="B254" s="284" t="s">
        <v>1160</v>
      </c>
      <c r="C254" s="282" t="s">
        <v>551</v>
      </c>
      <c r="D254" s="283" t="s">
        <v>658</v>
      </c>
      <c r="E254" s="284" t="s">
        <v>547</v>
      </c>
      <c r="F254" s="326">
        <v>1019</v>
      </c>
      <c r="G254" s="64"/>
      <c r="H254" s="155">
        <f t="shared" si="18"/>
        <v>0</v>
      </c>
      <c r="I254" s="135"/>
      <c r="J254" s="135"/>
      <c r="M254" s="275"/>
    </row>
    <row r="255" spans="1:13" s="252" customFormat="1">
      <c r="A255" s="111">
        <f t="shared" si="21"/>
        <v>489</v>
      </c>
      <c r="B255" s="284" t="s">
        <v>1161</v>
      </c>
      <c r="C255" s="282" t="s">
        <v>653</v>
      </c>
      <c r="D255" s="283" t="s">
        <v>821</v>
      </c>
      <c r="E255" s="284" t="s">
        <v>547</v>
      </c>
      <c r="F255" s="326">
        <v>1003</v>
      </c>
      <c r="G255" s="64"/>
      <c r="H255" s="155">
        <f t="shared" si="18"/>
        <v>0</v>
      </c>
      <c r="I255" s="135"/>
      <c r="J255" s="135"/>
      <c r="M255" s="275"/>
    </row>
    <row r="256" spans="1:13" s="252" customFormat="1" ht="26.25" thickBot="1">
      <c r="A256" s="313">
        <f t="shared" si="21"/>
        <v>490</v>
      </c>
      <c r="B256" s="284" t="s">
        <v>1162</v>
      </c>
      <c r="C256" s="289" t="s">
        <v>653</v>
      </c>
      <c r="D256" s="290" t="s">
        <v>774</v>
      </c>
      <c r="E256" s="291" t="s">
        <v>547</v>
      </c>
      <c r="F256" s="330">
        <v>16</v>
      </c>
      <c r="G256" s="65"/>
      <c r="H256" s="174">
        <f t="shared" si="18"/>
        <v>0</v>
      </c>
      <c r="I256" s="135"/>
      <c r="J256" s="135"/>
      <c r="M256" s="275"/>
    </row>
    <row r="257" spans="1:13" s="252" customFormat="1">
      <c r="A257" s="272"/>
      <c r="B257" s="273"/>
      <c r="C257" s="273"/>
      <c r="D257" s="455" t="s">
        <v>775</v>
      </c>
      <c r="E257" s="454"/>
      <c r="F257" s="454"/>
      <c r="G257" s="454"/>
      <c r="H257" s="456"/>
      <c r="I257" s="135"/>
      <c r="J257" s="135"/>
      <c r="M257" s="275"/>
    </row>
    <row r="258" spans="1:13" s="252" customFormat="1" ht="33" customHeight="1">
      <c r="A258" s="179">
        <f>A256+1</f>
        <v>491</v>
      </c>
      <c r="B258" s="279" t="s">
        <v>1163</v>
      </c>
      <c r="C258" s="194" t="s">
        <v>549</v>
      </c>
      <c r="D258" s="6" t="s">
        <v>656</v>
      </c>
      <c r="E258" s="7" t="s">
        <v>547</v>
      </c>
      <c r="F258" s="8">
        <v>236</v>
      </c>
      <c r="G258" s="63"/>
      <c r="H258" s="183">
        <f t="shared" si="18"/>
        <v>0</v>
      </c>
      <c r="I258" s="135"/>
      <c r="J258" s="135"/>
      <c r="M258" s="275"/>
    </row>
    <row r="259" spans="1:13" s="252" customFormat="1">
      <c r="A259" s="111">
        <f>A258+1</f>
        <v>492</v>
      </c>
      <c r="B259" s="284" t="s">
        <v>1164</v>
      </c>
      <c r="C259" s="114" t="s">
        <v>550</v>
      </c>
      <c r="D259" s="3" t="s">
        <v>657</v>
      </c>
      <c r="E259" s="4" t="s">
        <v>547</v>
      </c>
      <c r="F259" s="5">
        <v>236</v>
      </c>
      <c r="G259" s="64"/>
      <c r="H259" s="155">
        <f t="shared" si="18"/>
        <v>0</v>
      </c>
      <c r="I259" s="135"/>
      <c r="J259" s="135"/>
      <c r="M259" s="275"/>
    </row>
    <row r="260" spans="1:13" s="252" customFormat="1">
      <c r="A260" s="111">
        <f t="shared" ref="A260:A261" si="22">A259+1</f>
        <v>493</v>
      </c>
      <c r="B260" s="284" t="s">
        <v>1165</v>
      </c>
      <c r="C260" s="114" t="s">
        <v>551</v>
      </c>
      <c r="D260" s="3" t="s">
        <v>658</v>
      </c>
      <c r="E260" s="4" t="s">
        <v>547</v>
      </c>
      <c r="F260" s="5">
        <v>236</v>
      </c>
      <c r="G260" s="64"/>
      <c r="H260" s="155">
        <f t="shared" si="18"/>
        <v>0</v>
      </c>
      <c r="I260" s="135"/>
      <c r="J260" s="135"/>
      <c r="M260" s="275"/>
    </row>
    <row r="261" spans="1:13" s="252" customFormat="1" ht="26.25" thickBot="1">
      <c r="A261" s="111">
        <f t="shared" si="22"/>
        <v>494</v>
      </c>
      <c r="B261" s="284" t="s">
        <v>1166</v>
      </c>
      <c r="C261" s="114" t="s">
        <v>653</v>
      </c>
      <c r="D261" s="3" t="s">
        <v>822</v>
      </c>
      <c r="E261" s="4" t="s">
        <v>547</v>
      </c>
      <c r="F261" s="5">
        <v>236</v>
      </c>
      <c r="G261" s="64"/>
      <c r="H261" s="155">
        <f t="shared" si="18"/>
        <v>0</v>
      </c>
      <c r="I261" s="135"/>
      <c r="J261" s="135"/>
      <c r="M261" s="275"/>
    </row>
    <row r="262" spans="1:13" s="252" customFormat="1">
      <c r="A262" s="272"/>
      <c r="B262" s="273"/>
      <c r="C262" s="273"/>
      <c r="D262" s="455" t="s">
        <v>681</v>
      </c>
      <c r="E262" s="454"/>
      <c r="F262" s="454"/>
      <c r="G262" s="454"/>
      <c r="H262" s="456"/>
      <c r="I262" s="135"/>
      <c r="J262" s="135"/>
      <c r="M262" s="275"/>
    </row>
    <row r="263" spans="1:13" s="252" customFormat="1">
      <c r="A263" s="111">
        <f>A261+1</f>
        <v>495</v>
      </c>
      <c r="B263" s="284" t="s">
        <v>1167</v>
      </c>
      <c r="C263" s="277" t="s">
        <v>674</v>
      </c>
      <c r="D263" s="278" t="s">
        <v>675</v>
      </c>
      <c r="E263" s="279" t="s">
        <v>547</v>
      </c>
      <c r="F263" s="280">
        <v>4</v>
      </c>
      <c r="G263" s="64"/>
      <c r="H263" s="155">
        <f t="shared" si="18"/>
        <v>0</v>
      </c>
      <c r="I263" s="135"/>
      <c r="J263" s="135"/>
      <c r="M263" s="275"/>
    </row>
    <row r="264" spans="1:13" s="252" customFormat="1">
      <c r="A264" s="111">
        <f>A263+1</f>
        <v>496</v>
      </c>
      <c r="B264" s="284" t="s">
        <v>1168</v>
      </c>
      <c r="C264" s="300" t="s">
        <v>678</v>
      </c>
      <c r="D264" s="301" t="s">
        <v>823</v>
      </c>
      <c r="E264" s="284" t="s">
        <v>3</v>
      </c>
      <c r="F264" s="303">
        <v>9</v>
      </c>
      <c r="G264" s="64"/>
      <c r="H264" s="155">
        <f t="shared" si="18"/>
        <v>0</v>
      </c>
      <c r="I264" s="135"/>
      <c r="J264" s="135"/>
      <c r="M264" s="275"/>
    </row>
    <row r="265" spans="1:13" s="252" customFormat="1">
      <c r="A265" s="111">
        <f>A264+1</f>
        <v>497</v>
      </c>
      <c r="B265" s="284" t="s">
        <v>1169</v>
      </c>
      <c r="C265" s="300" t="s">
        <v>678</v>
      </c>
      <c r="D265" s="301" t="s">
        <v>824</v>
      </c>
      <c r="E265" s="284" t="s">
        <v>3</v>
      </c>
      <c r="F265" s="303">
        <v>2</v>
      </c>
      <c r="G265" s="64"/>
      <c r="H265" s="155">
        <f t="shared" si="18"/>
        <v>0</v>
      </c>
      <c r="I265" s="135"/>
      <c r="J265" s="135"/>
      <c r="M265" s="275"/>
    </row>
    <row r="266" spans="1:13" s="252" customFormat="1" ht="26.25" thickBot="1">
      <c r="A266" s="111">
        <f>A265+1</f>
        <v>498</v>
      </c>
      <c r="B266" s="284" t="s">
        <v>1170</v>
      </c>
      <c r="C266" s="300" t="s">
        <v>678</v>
      </c>
      <c r="D266" s="301" t="s">
        <v>680</v>
      </c>
      <c r="E266" s="291" t="s">
        <v>634</v>
      </c>
      <c r="F266" s="303">
        <v>3</v>
      </c>
      <c r="G266" s="64"/>
      <c r="H266" s="155">
        <f t="shared" si="18"/>
        <v>0</v>
      </c>
      <c r="I266" s="135"/>
      <c r="J266" s="135"/>
      <c r="M266" s="275"/>
    </row>
    <row r="267" spans="1:13" s="252" customFormat="1">
      <c r="A267" s="272"/>
      <c r="B267" s="273"/>
      <c r="C267" s="273"/>
      <c r="D267" s="455" t="s">
        <v>682</v>
      </c>
      <c r="E267" s="454"/>
      <c r="F267" s="454"/>
      <c r="G267" s="454"/>
      <c r="H267" s="456"/>
      <c r="I267" s="135"/>
      <c r="J267" s="135"/>
      <c r="M267" s="275"/>
    </row>
    <row r="268" spans="1:13" s="252" customFormat="1">
      <c r="A268" s="111">
        <f>A266+1</f>
        <v>499</v>
      </c>
      <c r="B268" s="284" t="s">
        <v>1171</v>
      </c>
      <c r="C268" s="277" t="s">
        <v>683</v>
      </c>
      <c r="D268" s="278" t="s">
        <v>684</v>
      </c>
      <c r="E268" s="279" t="s">
        <v>547</v>
      </c>
      <c r="F268" s="280">
        <v>45</v>
      </c>
      <c r="G268" s="64"/>
      <c r="H268" s="155">
        <f t="shared" si="18"/>
        <v>0</v>
      </c>
      <c r="I268" s="135"/>
      <c r="J268" s="135"/>
      <c r="M268" s="275"/>
    </row>
    <row r="269" spans="1:13" s="252" customFormat="1" ht="26.25" thickBot="1">
      <c r="A269" s="111">
        <f>A268+1</f>
        <v>500</v>
      </c>
      <c r="B269" s="284" t="s">
        <v>1172</v>
      </c>
      <c r="C269" s="300" t="s">
        <v>685</v>
      </c>
      <c r="D269" s="301" t="s">
        <v>686</v>
      </c>
      <c r="E269" s="302" t="s">
        <v>634</v>
      </c>
      <c r="F269" s="303">
        <v>6</v>
      </c>
      <c r="G269" s="64"/>
      <c r="H269" s="155">
        <f t="shared" si="18"/>
        <v>0</v>
      </c>
      <c r="I269" s="135"/>
      <c r="J269" s="135"/>
      <c r="M269" s="275"/>
    </row>
    <row r="270" spans="1:13" s="252" customFormat="1" ht="26.25" thickBot="1">
      <c r="A270" s="122"/>
      <c r="B270" s="123" t="s">
        <v>809</v>
      </c>
      <c r="C270" s="123" t="s">
        <v>0</v>
      </c>
      <c r="D270" s="124" t="s">
        <v>268</v>
      </c>
      <c r="E270" s="260"/>
      <c r="F270" s="260"/>
      <c r="G270" s="261"/>
      <c r="H270" s="208">
        <f>SUM(H230:H237,H239:H240,H242:H244,H246:H250,H252:H256,H258:H261,H263:H266,H268:H269)</f>
        <v>0</v>
      </c>
      <c r="I270" s="135"/>
      <c r="J270" s="135"/>
      <c r="M270" s="275"/>
    </row>
    <row r="271" spans="1:13" s="252" customFormat="1" ht="30" customHeight="1" thickBot="1">
      <c r="A271" s="316"/>
      <c r="B271" s="308" t="s">
        <v>1174</v>
      </c>
      <c r="C271" s="308"/>
      <c r="D271" s="459" t="s">
        <v>825</v>
      </c>
      <c r="E271" s="458"/>
      <c r="F271" s="458"/>
      <c r="G271" s="458"/>
      <c r="H271" s="317"/>
      <c r="I271" s="135"/>
      <c r="J271" s="135"/>
      <c r="M271" s="275"/>
    </row>
    <row r="272" spans="1:13" s="252" customFormat="1" ht="30.95" customHeight="1">
      <c r="A272" s="318">
        <f>A269+1</f>
        <v>501</v>
      </c>
      <c r="B272" s="319" t="s">
        <v>1175</v>
      </c>
      <c r="C272" s="282" t="s">
        <v>688</v>
      </c>
      <c r="D272" s="3" t="s">
        <v>826</v>
      </c>
      <c r="E272" s="4" t="s">
        <v>690</v>
      </c>
      <c r="F272" s="5">
        <v>10</v>
      </c>
      <c r="G272" s="67"/>
      <c r="H272" s="323">
        <f t="shared" ref="H272:H305" si="23">ROUND(F272*G272,2)</f>
        <v>0</v>
      </c>
      <c r="I272" s="135"/>
      <c r="J272" s="135"/>
      <c r="M272" s="275"/>
    </row>
    <row r="273" spans="1:13" s="252" customFormat="1">
      <c r="A273" s="111">
        <f>A272+1</f>
        <v>502</v>
      </c>
      <c r="B273" s="284" t="s">
        <v>1176</v>
      </c>
      <c r="C273" s="282" t="s">
        <v>688</v>
      </c>
      <c r="D273" s="3" t="s">
        <v>827</v>
      </c>
      <c r="E273" s="4" t="s">
        <v>690</v>
      </c>
      <c r="F273" s="5">
        <v>10</v>
      </c>
      <c r="G273" s="64"/>
      <c r="H273" s="155">
        <f t="shared" si="23"/>
        <v>0</v>
      </c>
      <c r="I273" s="135"/>
      <c r="J273" s="135"/>
      <c r="M273" s="275"/>
    </row>
    <row r="274" spans="1:13" s="252" customFormat="1">
      <c r="A274" s="111">
        <f t="shared" ref="A274:A305" si="24">A273+1</f>
        <v>503</v>
      </c>
      <c r="B274" s="284" t="s">
        <v>1177</v>
      </c>
      <c r="C274" s="282" t="s">
        <v>688</v>
      </c>
      <c r="D274" s="3" t="s">
        <v>828</v>
      </c>
      <c r="E274" s="4" t="s">
        <v>690</v>
      </c>
      <c r="F274" s="5">
        <v>10</v>
      </c>
      <c r="G274" s="64"/>
      <c r="H274" s="155">
        <f t="shared" si="23"/>
        <v>0</v>
      </c>
      <c r="I274" s="135"/>
      <c r="J274" s="135"/>
      <c r="M274" s="275"/>
    </row>
    <row r="275" spans="1:13" s="252" customFormat="1" ht="35.1" customHeight="1">
      <c r="A275" s="111">
        <f t="shared" si="24"/>
        <v>504</v>
      </c>
      <c r="B275" s="284" t="s">
        <v>1178</v>
      </c>
      <c r="C275" s="282" t="s">
        <v>688</v>
      </c>
      <c r="D275" s="3" t="s">
        <v>829</v>
      </c>
      <c r="E275" s="4" t="s">
        <v>690</v>
      </c>
      <c r="F275" s="5">
        <v>4</v>
      </c>
      <c r="G275" s="64"/>
      <c r="H275" s="155">
        <f t="shared" si="23"/>
        <v>0</v>
      </c>
      <c r="I275" s="135"/>
      <c r="J275" s="135"/>
      <c r="M275" s="275"/>
    </row>
    <row r="276" spans="1:13" s="252" customFormat="1">
      <c r="A276" s="111">
        <f t="shared" si="24"/>
        <v>505</v>
      </c>
      <c r="B276" s="284" t="s">
        <v>1179</v>
      </c>
      <c r="C276" s="282" t="s">
        <v>688</v>
      </c>
      <c r="D276" s="3" t="s">
        <v>830</v>
      </c>
      <c r="E276" s="4" t="s">
        <v>1</v>
      </c>
      <c r="F276" s="5">
        <v>1</v>
      </c>
      <c r="G276" s="64"/>
      <c r="H276" s="155">
        <f t="shared" si="23"/>
        <v>0</v>
      </c>
      <c r="I276" s="135"/>
      <c r="J276" s="135"/>
      <c r="M276" s="275"/>
    </row>
    <row r="277" spans="1:13" s="252" customFormat="1">
      <c r="A277" s="111">
        <f t="shared" si="24"/>
        <v>506</v>
      </c>
      <c r="B277" s="284" t="s">
        <v>1180</v>
      </c>
      <c r="C277" s="282" t="s">
        <v>688</v>
      </c>
      <c r="D277" s="3" t="s">
        <v>831</v>
      </c>
      <c r="E277" s="4" t="s">
        <v>1</v>
      </c>
      <c r="F277" s="5">
        <v>1</v>
      </c>
      <c r="G277" s="64"/>
      <c r="H277" s="155">
        <f t="shared" si="23"/>
        <v>0</v>
      </c>
      <c r="I277" s="135"/>
      <c r="J277" s="135"/>
      <c r="M277" s="275"/>
    </row>
    <row r="278" spans="1:13" s="252" customFormat="1">
      <c r="A278" s="111">
        <f t="shared" si="24"/>
        <v>507</v>
      </c>
      <c r="B278" s="284" t="s">
        <v>1181</v>
      </c>
      <c r="C278" s="282" t="s">
        <v>688</v>
      </c>
      <c r="D278" s="3" t="s">
        <v>832</v>
      </c>
      <c r="E278" s="4" t="s">
        <v>20</v>
      </c>
      <c r="F278" s="5">
        <f>271*0.4*0.7</f>
        <v>75.88</v>
      </c>
      <c r="G278" s="64"/>
      <c r="H278" s="155">
        <f t="shared" si="23"/>
        <v>0</v>
      </c>
      <c r="I278" s="135"/>
      <c r="J278" s="135"/>
      <c r="M278" s="275"/>
    </row>
    <row r="279" spans="1:13" s="252" customFormat="1">
      <c r="A279" s="111">
        <f t="shared" si="24"/>
        <v>508</v>
      </c>
      <c r="B279" s="284" t="s">
        <v>1182</v>
      </c>
      <c r="C279" s="282" t="s">
        <v>688</v>
      </c>
      <c r="D279" s="3" t="s">
        <v>696</v>
      </c>
      <c r="E279" s="4" t="s">
        <v>3</v>
      </c>
      <c r="F279" s="5">
        <v>274</v>
      </c>
      <c r="G279" s="64"/>
      <c r="H279" s="155">
        <f t="shared" si="23"/>
        <v>0</v>
      </c>
      <c r="I279" s="135"/>
      <c r="J279" s="135"/>
      <c r="M279" s="275"/>
    </row>
    <row r="280" spans="1:13" s="252" customFormat="1">
      <c r="A280" s="111">
        <f t="shared" si="24"/>
        <v>509</v>
      </c>
      <c r="B280" s="284" t="s">
        <v>1183</v>
      </c>
      <c r="C280" s="282" t="s">
        <v>688</v>
      </c>
      <c r="D280" s="3" t="s">
        <v>833</v>
      </c>
      <c r="E280" s="4" t="s">
        <v>20</v>
      </c>
      <c r="F280" s="5">
        <f>274*0.4*0.5</f>
        <v>54.800000000000004</v>
      </c>
      <c r="G280" s="64"/>
      <c r="H280" s="155">
        <f t="shared" si="23"/>
        <v>0</v>
      </c>
      <c r="I280" s="135"/>
      <c r="J280" s="135"/>
      <c r="M280" s="275"/>
    </row>
    <row r="281" spans="1:13" s="252" customFormat="1">
      <c r="A281" s="111">
        <f t="shared" si="24"/>
        <v>510</v>
      </c>
      <c r="B281" s="284" t="s">
        <v>1184</v>
      </c>
      <c r="C281" s="282" t="s">
        <v>688</v>
      </c>
      <c r="D281" s="3" t="s">
        <v>698</v>
      </c>
      <c r="E281" s="4" t="s">
        <v>3</v>
      </c>
      <c r="F281" s="5">
        <v>48</v>
      </c>
      <c r="G281" s="64"/>
      <c r="H281" s="155">
        <f t="shared" si="23"/>
        <v>0</v>
      </c>
      <c r="I281" s="135"/>
      <c r="J281" s="135"/>
      <c r="M281" s="275"/>
    </row>
    <row r="282" spans="1:13" s="252" customFormat="1" ht="33.75">
      <c r="A282" s="111">
        <f t="shared" si="24"/>
        <v>511</v>
      </c>
      <c r="B282" s="284" t="s">
        <v>1185</v>
      </c>
      <c r="C282" s="282" t="s">
        <v>688</v>
      </c>
      <c r="D282" s="3" t="s">
        <v>699</v>
      </c>
      <c r="E282" s="4" t="s">
        <v>3</v>
      </c>
      <c r="F282" s="5">
        <v>119</v>
      </c>
      <c r="G282" s="64"/>
      <c r="H282" s="155">
        <f t="shared" si="23"/>
        <v>0</v>
      </c>
      <c r="I282" s="135"/>
      <c r="J282" s="135"/>
      <c r="M282" s="275"/>
    </row>
    <row r="283" spans="1:13" s="252" customFormat="1">
      <c r="A283" s="111">
        <f t="shared" si="24"/>
        <v>512</v>
      </c>
      <c r="B283" s="284" t="s">
        <v>1186</v>
      </c>
      <c r="C283" s="282" t="s">
        <v>688</v>
      </c>
      <c r="D283" s="3" t="s">
        <v>834</v>
      </c>
      <c r="E283" s="4" t="s">
        <v>3</v>
      </c>
      <c r="F283" s="5">
        <v>55</v>
      </c>
      <c r="G283" s="64"/>
      <c r="H283" s="155">
        <f t="shared" si="23"/>
        <v>0</v>
      </c>
      <c r="I283" s="135"/>
      <c r="J283" s="135"/>
      <c r="M283" s="275"/>
    </row>
    <row r="284" spans="1:13" s="252" customFormat="1">
      <c r="A284" s="111">
        <f t="shared" si="24"/>
        <v>513</v>
      </c>
      <c r="B284" s="284" t="s">
        <v>1187</v>
      </c>
      <c r="C284" s="282" t="s">
        <v>688</v>
      </c>
      <c r="D284" s="3" t="s">
        <v>835</v>
      </c>
      <c r="E284" s="4" t="s">
        <v>3</v>
      </c>
      <c r="F284" s="5">
        <v>400</v>
      </c>
      <c r="G284" s="64"/>
      <c r="H284" s="155">
        <f t="shared" si="23"/>
        <v>0</v>
      </c>
      <c r="I284" s="135"/>
      <c r="J284" s="135"/>
      <c r="M284" s="275"/>
    </row>
    <row r="285" spans="1:13" s="252" customFormat="1" ht="30.95" customHeight="1">
      <c r="A285" s="111">
        <f t="shared" si="24"/>
        <v>514</v>
      </c>
      <c r="B285" s="284" t="s">
        <v>1188</v>
      </c>
      <c r="C285" s="282" t="s">
        <v>688</v>
      </c>
      <c r="D285" s="3" t="s">
        <v>836</v>
      </c>
      <c r="E285" s="4" t="s">
        <v>3</v>
      </c>
      <c r="F285" s="5">
        <v>188</v>
      </c>
      <c r="G285" s="64"/>
      <c r="H285" s="155">
        <f t="shared" si="23"/>
        <v>0</v>
      </c>
      <c r="I285" s="135"/>
      <c r="J285" s="135"/>
      <c r="M285" s="275"/>
    </row>
    <row r="286" spans="1:13" s="252" customFormat="1" ht="31.5" customHeight="1">
      <c r="A286" s="111">
        <f t="shared" si="24"/>
        <v>515</v>
      </c>
      <c r="B286" s="284" t="s">
        <v>1189</v>
      </c>
      <c r="C286" s="282" t="s">
        <v>688</v>
      </c>
      <c r="D286" s="3" t="s">
        <v>703</v>
      </c>
      <c r="E286" s="4" t="s">
        <v>3</v>
      </c>
      <c r="F286" s="5">
        <v>54</v>
      </c>
      <c r="G286" s="64"/>
      <c r="H286" s="155">
        <f t="shared" si="23"/>
        <v>0</v>
      </c>
      <c r="I286" s="135"/>
      <c r="J286" s="135"/>
      <c r="M286" s="275"/>
    </row>
    <row r="287" spans="1:13" s="252" customFormat="1">
      <c r="A287" s="111">
        <f t="shared" si="24"/>
        <v>516</v>
      </c>
      <c r="B287" s="284" t="s">
        <v>1190</v>
      </c>
      <c r="C287" s="282" t="s">
        <v>688</v>
      </c>
      <c r="D287" s="3" t="s">
        <v>704</v>
      </c>
      <c r="E287" s="4" t="s">
        <v>3</v>
      </c>
      <c r="F287" s="5">
        <v>34</v>
      </c>
      <c r="G287" s="64"/>
      <c r="H287" s="155">
        <f t="shared" si="23"/>
        <v>0</v>
      </c>
      <c r="I287" s="135"/>
      <c r="J287" s="135"/>
      <c r="M287" s="275"/>
    </row>
    <row r="288" spans="1:13" s="252" customFormat="1">
      <c r="A288" s="111">
        <f t="shared" si="24"/>
        <v>517</v>
      </c>
      <c r="B288" s="284" t="s">
        <v>1191</v>
      </c>
      <c r="C288" s="282" t="s">
        <v>688</v>
      </c>
      <c r="D288" s="3" t="s">
        <v>705</v>
      </c>
      <c r="E288" s="4" t="s">
        <v>3</v>
      </c>
      <c r="F288" s="5">
        <v>274</v>
      </c>
      <c r="G288" s="64"/>
      <c r="H288" s="155">
        <f t="shared" si="23"/>
        <v>0</v>
      </c>
      <c r="I288" s="135"/>
      <c r="J288" s="135"/>
      <c r="M288" s="275"/>
    </row>
    <row r="289" spans="1:13" s="252" customFormat="1" ht="33.75">
      <c r="A289" s="111">
        <f t="shared" si="24"/>
        <v>518</v>
      </c>
      <c r="B289" s="284" t="s">
        <v>1192</v>
      </c>
      <c r="C289" s="282" t="s">
        <v>688</v>
      </c>
      <c r="D289" s="3" t="s">
        <v>837</v>
      </c>
      <c r="E289" s="4" t="s">
        <v>690</v>
      </c>
      <c r="F289" s="5">
        <v>10</v>
      </c>
      <c r="G289" s="64"/>
      <c r="H289" s="155">
        <f t="shared" si="23"/>
        <v>0</v>
      </c>
      <c r="I289" s="135"/>
      <c r="J289" s="135"/>
      <c r="M289" s="275"/>
    </row>
    <row r="290" spans="1:13" s="252" customFormat="1" ht="33.75">
      <c r="A290" s="111">
        <f t="shared" si="24"/>
        <v>519</v>
      </c>
      <c r="B290" s="284" t="s">
        <v>1193</v>
      </c>
      <c r="C290" s="282" t="s">
        <v>688</v>
      </c>
      <c r="D290" s="3" t="s">
        <v>838</v>
      </c>
      <c r="E290" s="4" t="s">
        <v>690</v>
      </c>
      <c r="F290" s="5">
        <v>10</v>
      </c>
      <c r="G290" s="64"/>
      <c r="H290" s="155">
        <f t="shared" si="23"/>
        <v>0</v>
      </c>
      <c r="I290" s="135"/>
      <c r="J290" s="135"/>
      <c r="M290" s="275"/>
    </row>
    <row r="291" spans="1:13" s="252" customFormat="1">
      <c r="A291" s="111">
        <f t="shared" si="24"/>
        <v>520</v>
      </c>
      <c r="B291" s="284" t="s">
        <v>1194</v>
      </c>
      <c r="C291" s="282" t="s">
        <v>688</v>
      </c>
      <c r="D291" s="3" t="s">
        <v>839</v>
      </c>
      <c r="E291" s="4" t="s">
        <v>1</v>
      </c>
      <c r="F291" s="5">
        <v>10</v>
      </c>
      <c r="G291" s="64"/>
      <c r="H291" s="155">
        <f t="shared" si="23"/>
        <v>0</v>
      </c>
      <c r="I291" s="135"/>
      <c r="J291" s="135"/>
      <c r="M291" s="275"/>
    </row>
    <row r="292" spans="1:13" s="252" customFormat="1" ht="33.75">
      <c r="A292" s="111">
        <f t="shared" si="24"/>
        <v>521</v>
      </c>
      <c r="B292" s="284" t="s">
        <v>1195</v>
      </c>
      <c r="C292" s="282" t="s">
        <v>688</v>
      </c>
      <c r="D292" s="3" t="s">
        <v>840</v>
      </c>
      <c r="E292" s="4" t="s">
        <v>1</v>
      </c>
      <c r="F292" s="5">
        <v>10</v>
      </c>
      <c r="G292" s="64"/>
      <c r="H292" s="155">
        <f t="shared" si="23"/>
        <v>0</v>
      </c>
      <c r="I292" s="135"/>
      <c r="J292" s="135"/>
      <c r="M292" s="275"/>
    </row>
    <row r="293" spans="1:13" s="252" customFormat="1" ht="33.75">
      <c r="A293" s="111">
        <f t="shared" si="24"/>
        <v>522</v>
      </c>
      <c r="B293" s="284" t="s">
        <v>1196</v>
      </c>
      <c r="C293" s="282" t="s">
        <v>688</v>
      </c>
      <c r="D293" s="3" t="s">
        <v>841</v>
      </c>
      <c r="E293" s="4" t="s">
        <v>690</v>
      </c>
      <c r="F293" s="5">
        <v>2</v>
      </c>
      <c r="G293" s="64"/>
      <c r="H293" s="155">
        <f t="shared" si="23"/>
        <v>0</v>
      </c>
      <c r="I293" s="135"/>
      <c r="J293" s="135"/>
      <c r="M293" s="275"/>
    </row>
    <row r="294" spans="1:13" s="252" customFormat="1" ht="33.75">
      <c r="A294" s="111">
        <f t="shared" si="24"/>
        <v>523</v>
      </c>
      <c r="B294" s="284" t="s">
        <v>1197</v>
      </c>
      <c r="C294" s="282" t="s">
        <v>688</v>
      </c>
      <c r="D294" s="3" t="s">
        <v>842</v>
      </c>
      <c r="E294" s="4" t="s">
        <v>690</v>
      </c>
      <c r="F294" s="5">
        <v>8</v>
      </c>
      <c r="G294" s="64"/>
      <c r="H294" s="155">
        <f t="shared" si="23"/>
        <v>0</v>
      </c>
      <c r="I294" s="135"/>
      <c r="J294" s="135"/>
      <c r="M294" s="275"/>
    </row>
    <row r="295" spans="1:13" s="252" customFormat="1" ht="33.75">
      <c r="A295" s="111">
        <f t="shared" si="24"/>
        <v>524</v>
      </c>
      <c r="B295" s="284" t="s">
        <v>1198</v>
      </c>
      <c r="C295" s="282" t="s">
        <v>688</v>
      </c>
      <c r="D295" s="3" t="s">
        <v>843</v>
      </c>
      <c r="E295" s="4" t="s">
        <v>690</v>
      </c>
      <c r="F295" s="5">
        <v>4</v>
      </c>
      <c r="G295" s="64"/>
      <c r="H295" s="155">
        <f t="shared" si="23"/>
        <v>0</v>
      </c>
      <c r="I295" s="135"/>
      <c r="J295" s="135"/>
      <c r="M295" s="275"/>
    </row>
    <row r="296" spans="1:13" s="252" customFormat="1">
      <c r="A296" s="111">
        <f t="shared" si="24"/>
        <v>525</v>
      </c>
      <c r="B296" s="284" t="s">
        <v>1199</v>
      </c>
      <c r="C296" s="282" t="s">
        <v>688</v>
      </c>
      <c r="D296" s="3" t="s">
        <v>719</v>
      </c>
      <c r="E296" s="4" t="s">
        <v>690</v>
      </c>
      <c r="F296" s="5">
        <v>41</v>
      </c>
      <c r="G296" s="64"/>
      <c r="H296" s="155">
        <f t="shared" si="23"/>
        <v>0</v>
      </c>
      <c r="I296" s="135"/>
      <c r="J296" s="135"/>
      <c r="M296" s="275"/>
    </row>
    <row r="297" spans="1:13" s="252" customFormat="1">
      <c r="A297" s="111">
        <f t="shared" si="24"/>
        <v>526</v>
      </c>
      <c r="B297" s="284" t="s">
        <v>1200</v>
      </c>
      <c r="C297" s="282" t="s">
        <v>688</v>
      </c>
      <c r="D297" s="3" t="s">
        <v>720</v>
      </c>
      <c r="E297" s="4" t="s">
        <v>690</v>
      </c>
      <c r="F297" s="5">
        <v>2</v>
      </c>
      <c r="G297" s="64"/>
      <c r="H297" s="155">
        <f t="shared" si="23"/>
        <v>0</v>
      </c>
      <c r="I297" s="135"/>
      <c r="J297" s="135"/>
      <c r="M297" s="275"/>
    </row>
    <row r="298" spans="1:13" s="252" customFormat="1" ht="33.75">
      <c r="A298" s="111">
        <f t="shared" si="24"/>
        <v>527</v>
      </c>
      <c r="B298" s="284" t="s">
        <v>1201</v>
      </c>
      <c r="C298" s="282" t="s">
        <v>688</v>
      </c>
      <c r="D298" s="3" t="s">
        <v>721</v>
      </c>
      <c r="E298" s="4" t="s">
        <v>1</v>
      </c>
      <c r="F298" s="5">
        <v>5</v>
      </c>
      <c r="G298" s="64"/>
      <c r="H298" s="155">
        <f t="shared" si="23"/>
        <v>0</v>
      </c>
      <c r="I298" s="135"/>
      <c r="J298" s="135"/>
      <c r="M298" s="275"/>
    </row>
    <row r="299" spans="1:13" s="252" customFormat="1">
      <c r="A299" s="111">
        <f t="shared" si="24"/>
        <v>528</v>
      </c>
      <c r="B299" s="284" t="s">
        <v>1202</v>
      </c>
      <c r="C299" s="282" t="s">
        <v>688</v>
      </c>
      <c r="D299" s="3" t="s">
        <v>844</v>
      </c>
      <c r="E299" s="4" t="s">
        <v>3</v>
      </c>
      <c r="F299" s="5">
        <v>21</v>
      </c>
      <c r="G299" s="64"/>
      <c r="H299" s="155">
        <f t="shared" si="23"/>
        <v>0</v>
      </c>
      <c r="I299" s="135"/>
      <c r="J299" s="135"/>
      <c r="M299" s="275"/>
    </row>
    <row r="300" spans="1:13" s="252" customFormat="1">
      <c r="A300" s="111">
        <f t="shared" si="24"/>
        <v>529</v>
      </c>
      <c r="B300" s="284" t="s">
        <v>1203</v>
      </c>
      <c r="C300" s="282" t="s">
        <v>688</v>
      </c>
      <c r="D300" s="3" t="s">
        <v>845</v>
      </c>
      <c r="E300" s="4" t="s">
        <v>3</v>
      </c>
      <c r="F300" s="5">
        <v>21</v>
      </c>
      <c r="G300" s="64"/>
      <c r="H300" s="155">
        <f t="shared" si="23"/>
        <v>0</v>
      </c>
      <c r="I300" s="135"/>
      <c r="J300" s="135"/>
      <c r="M300" s="275"/>
    </row>
    <row r="301" spans="1:13" s="252" customFormat="1">
      <c r="A301" s="111">
        <f t="shared" si="24"/>
        <v>530</v>
      </c>
      <c r="B301" s="284" t="s">
        <v>1204</v>
      </c>
      <c r="C301" s="114" t="s">
        <v>688</v>
      </c>
      <c r="D301" s="3" t="s">
        <v>724</v>
      </c>
      <c r="E301" s="4" t="s">
        <v>725</v>
      </c>
      <c r="F301" s="5">
        <v>21</v>
      </c>
      <c r="G301" s="64"/>
      <c r="H301" s="155">
        <f t="shared" si="23"/>
        <v>0</v>
      </c>
      <c r="I301" s="135"/>
      <c r="J301" s="135"/>
      <c r="M301" s="275"/>
    </row>
    <row r="302" spans="1:13" s="252" customFormat="1">
      <c r="A302" s="111">
        <f t="shared" si="24"/>
        <v>531</v>
      </c>
      <c r="B302" s="284" t="s">
        <v>1205</v>
      </c>
      <c r="C302" s="114" t="s">
        <v>688</v>
      </c>
      <c r="D302" s="3" t="s">
        <v>846</v>
      </c>
      <c r="E302" s="4" t="s">
        <v>725</v>
      </c>
      <c r="F302" s="5">
        <v>2</v>
      </c>
      <c r="G302" s="64"/>
      <c r="H302" s="155">
        <f t="shared" si="23"/>
        <v>0</v>
      </c>
      <c r="I302" s="135"/>
      <c r="J302" s="135"/>
      <c r="M302" s="275"/>
    </row>
    <row r="303" spans="1:13" s="252" customFormat="1">
      <c r="A303" s="111">
        <f t="shared" si="24"/>
        <v>532</v>
      </c>
      <c r="B303" s="284" t="s">
        <v>1206</v>
      </c>
      <c r="C303" s="114" t="s">
        <v>688</v>
      </c>
      <c r="D303" s="3" t="s">
        <v>847</v>
      </c>
      <c r="E303" s="4" t="s">
        <v>690</v>
      </c>
      <c r="F303" s="5">
        <v>7</v>
      </c>
      <c r="G303" s="64"/>
      <c r="H303" s="155">
        <f t="shared" si="23"/>
        <v>0</v>
      </c>
      <c r="I303" s="135"/>
      <c r="J303" s="135"/>
      <c r="M303" s="275"/>
    </row>
    <row r="304" spans="1:13" s="252" customFormat="1">
      <c r="A304" s="111">
        <f t="shared" si="24"/>
        <v>533</v>
      </c>
      <c r="B304" s="284" t="s">
        <v>1207</v>
      </c>
      <c r="C304" s="114" t="s">
        <v>688</v>
      </c>
      <c r="D304" s="3" t="s">
        <v>848</v>
      </c>
      <c r="E304" s="4" t="s">
        <v>690</v>
      </c>
      <c r="F304" s="5">
        <v>10</v>
      </c>
      <c r="G304" s="64"/>
      <c r="H304" s="155">
        <f t="shared" si="23"/>
        <v>0</v>
      </c>
      <c r="I304" s="135"/>
      <c r="J304" s="135"/>
      <c r="M304" s="275"/>
    </row>
    <row r="305" spans="1:13" s="252" customFormat="1" ht="32.1" customHeight="1" thickBot="1">
      <c r="A305" s="111">
        <f t="shared" si="24"/>
        <v>534</v>
      </c>
      <c r="B305" s="284" t="s">
        <v>1208</v>
      </c>
      <c r="C305" s="114" t="s">
        <v>688</v>
      </c>
      <c r="D305" s="3" t="s">
        <v>807</v>
      </c>
      <c r="E305" s="4" t="s">
        <v>690</v>
      </c>
      <c r="F305" s="5">
        <v>12</v>
      </c>
      <c r="G305" s="64"/>
      <c r="H305" s="155">
        <f t="shared" si="23"/>
        <v>0</v>
      </c>
      <c r="I305" s="135"/>
      <c r="J305" s="135"/>
      <c r="M305" s="275"/>
    </row>
    <row r="306" spans="1:13" s="252" customFormat="1" ht="26.25" thickBot="1">
      <c r="A306" s="122"/>
      <c r="B306" s="123" t="s">
        <v>1174</v>
      </c>
      <c r="C306" s="123" t="s">
        <v>0</v>
      </c>
      <c r="D306" s="124" t="s">
        <v>849</v>
      </c>
      <c r="E306" s="260"/>
      <c r="F306" s="260"/>
      <c r="G306" s="261"/>
      <c r="H306" s="208">
        <f>SUM(H272:H305)</f>
        <v>0</v>
      </c>
      <c r="I306" s="135"/>
      <c r="J306" s="135"/>
      <c r="M306" s="275"/>
    </row>
    <row r="307" spans="1:13" s="252" customFormat="1" ht="31.5" customHeight="1" thickBot="1">
      <c r="A307" s="316"/>
      <c r="B307" s="308" t="s">
        <v>1209</v>
      </c>
      <c r="C307" s="308"/>
      <c r="D307" s="459" t="s">
        <v>850</v>
      </c>
      <c r="E307" s="458"/>
      <c r="F307" s="458"/>
      <c r="G307" s="458"/>
      <c r="H307" s="317"/>
      <c r="I307" s="135"/>
      <c r="J307" s="135"/>
      <c r="M307" s="275"/>
    </row>
    <row r="308" spans="1:13" s="252" customFormat="1">
      <c r="A308" s="272"/>
      <c r="B308" s="273"/>
      <c r="C308" s="273"/>
      <c r="D308" s="455" t="s">
        <v>619</v>
      </c>
      <c r="E308" s="454"/>
      <c r="F308" s="454"/>
      <c r="G308" s="454"/>
      <c r="H308" s="456"/>
      <c r="I308" s="135"/>
      <c r="J308" s="135"/>
      <c r="M308" s="275"/>
    </row>
    <row r="309" spans="1:13" s="252" customFormat="1">
      <c r="A309" s="111">
        <f>A305+1</f>
        <v>535</v>
      </c>
      <c r="B309" s="279" t="s">
        <v>1210</v>
      </c>
      <c r="C309" s="277" t="s">
        <v>548</v>
      </c>
      <c r="D309" s="278" t="s">
        <v>851</v>
      </c>
      <c r="E309" s="279" t="s">
        <v>547</v>
      </c>
      <c r="F309" s="8">
        <v>582</v>
      </c>
      <c r="G309" s="64"/>
      <c r="H309" s="155">
        <f t="shared" ref="H309:H316" si="25">ROUND(F309*G309,2)</f>
        <v>0</v>
      </c>
      <c r="I309" s="135"/>
      <c r="J309" s="135"/>
      <c r="M309" s="275"/>
    </row>
    <row r="310" spans="1:13" s="252" customFormat="1">
      <c r="A310" s="111">
        <f>A309+1</f>
        <v>536</v>
      </c>
      <c r="B310" s="284" t="s">
        <v>1211</v>
      </c>
      <c r="C310" s="282" t="s">
        <v>548</v>
      </c>
      <c r="D310" s="283" t="s">
        <v>852</v>
      </c>
      <c r="E310" s="284" t="s">
        <v>547</v>
      </c>
      <c r="F310" s="5">
        <v>361</v>
      </c>
      <c r="G310" s="64"/>
      <c r="H310" s="155">
        <f t="shared" si="25"/>
        <v>0</v>
      </c>
      <c r="I310" s="135"/>
      <c r="J310" s="135"/>
      <c r="M310" s="275"/>
    </row>
    <row r="311" spans="1:13" s="252" customFormat="1">
      <c r="A311" s="111">
        <f t="shared" ref="A311:A316" si="26">A310+1</f>
        <v>537</v>
      </c>
      <c r="B311" s="284" t="s">
        <v>1212</v>
      </c>
      <c r="C311" s="282" t="s">
        <v>548</v>
      </c>
      <c r="D311" s="283" t="s">
        <v>813</v>
      </c>
      <c r="E311" s="284" t="s">
        <v>547</v>
      </c>
      <c r="F311" s="5">
        <v>943</v>
      </c>
      <c r="G311" s="64"/>
      <c r="H311" s="155">
        <f t="shared" si="25"/>
        <v>0</v>
      </c>
      <c r="I311" s="135"/>
      <c r="J311" s="135"/>
      <c r="M311" s="275"/>
    </row>
    <row r="312" spans="1:13" s="252" customFormat="1">
      <c r="A312" s="111">
        <f t="shared" si="26"/>
        <v>538</v>
      </c>
      <c r="B312" s="284" t="s">
        <v>1213</v>
      </c>
      <c r="C312" s="282" t="s">
        <v>548</v>
      </c>
      <c r="D312" s="283" t="s">
        <v>814</v>
      </c>
      <c r="E312" s="284" t="s">
        <v>547</v>
      </c>
      <c r="F312" s="5">
        <v>917</v>
      </c>
      <c r="G312" s="64"/>
      <c r="H312" s="155">
        <f t="shared" si="25"/>
        <v>0</v>
      </c>
      <c r="I312" s="135"/>
      <c r="J312" s="135"/>
      <c r="M312" s="275"/>
    </row>
    <row r="313" spans="1:13" s="252" customFormat="1">
      <c r="A313" s="111">
        <f t="shared" si="26"/>
        <v>539</v>
      </c>
      <c r="B313" s="284" t="s">
        <v>1214</v>
      </c>
      <c r="C313" s="282" t="s">
        <v>548</v>
      </c>
      <c r="D313" s="283" t="s">
        <v>815</v>
      </c>
      <c r="E313" s="284" t="s">
        <v>547</v>
      </c>
      <c r="F313" s="5">
        <v>306</v>
      </c>
      <c r="G313" s="64"/>
      <c r="H313" s="155">
        <f t="shared" si="25"/>
        <v>0</v>
      </c>
      <c r="I313" s="135"/>
      <c r="J313" s="135"/>
      <c r="M313" s="275"/>
    </row>
    <row r="314" spans="1:13" s="252" customFormat="1">
      <c r="A314" s="111">
        <f t="shared" si="26"/>
        <v>540</v>
      </c>
      <c r="B314" s="284" t="s">
        <v>1215</v>
      </c>
      <c r="C314" s="282" t="s">
        <v>548</v>
      </c>
      <c r="D314" s="283" t="s">
        <v>816</v>
      </c>
      <c r="E314" s="284" t="s">
        <v>547</v>
      </c>
      <c r="F314" s="5">
        <v>1223</v>
      </c>
      <c r="G314" s="64"/>
      <c r="H314" s="155">
        <f t="shared" si="25"/>
        <v>0</v>
      </c>
      <c r="I314" s="135"/>
      <c r="J314" s="135"/>
      <c r="M314" s="275"/>
    </row>
    <row r="315" spans="1:13" s="252" customFormat="1">
      <c r="A315" s="111">
        <f t="shared" si="26"/>
        <v>541</v>
      </c>
      <c r="B315" s="284" t="s">
        <v>1216</v>
      </c>
      <c r="C315" s="282" t="s">
        <v>548</v>
      </c>
      <c r="D315" s="283" t="s">
        <v>817</v>
      </c>
      <c r="E315" s="284" t="s">
        <v>3</v>
      </c>
      <c r="F315" s="5">
        <v>143</v>
      </c>
      <c r="G315" s="64"/>
      <c r="H315" s="155">
        <f t="shared" si="25"/>
        <v>0</v>
      </c>
      <c r="I315" s="135"/>
      <c r="J315" s="135"/>
      <c r="M315" s="275"/>
    </row>
    <row r="316" spans="1:13" s="252" customFormat="1" ht="26.25" thickBot="1">
      <c r="A316" s="111">
        <f t="shared" si="26"/>
        <v>542</v>
      </c>
      <c r="B316" s="284" t="s">
        <v>1217</v>
      </c>
      <c r="C316" s="289" t="s">
        <v>548</v>
      </c>
      <c r="D316" s="290" t="s">
        <v>818</v>
      </c>
      <c r="E316" s="291" t="s">
        <v>3</v>
      </c>
      <c r="F316" s="11">
        <v>357</v>
      </c>
      <c r="G316" s="64"/>
      <c r="H316" s="155">
        <f t="shared" si="25"/>
        <v>0</v>
      </c>
      <c r="I316" s="135"/>
      <c r="J316" s="135"/>
      <c r="M316" s="275"/>
    </row>
    <row r="317" spans="1:13" s="252" customFormat="1" ht="25.5" customHeight="1">
      <c r="A317" s="272"/>
      <c r="B317" s="273"/>
      <c r="C317" s="273"/>
      <c r="D317" s="455" t="s">
        <v>629</v>
      </c>
      <c r="E317" s="454"/>
      <c r="F317" s="454"/>
      <c r="G317" s="454"/>
      <c r="H317" s="456">
        <f t="shared" ref="H317:H319" si="27">ROUND(F317*G317,2)</f>
        <v>0</v>
      </c>
      <c r="I317" s="135"/>
      <c r="J317" s="135"/>
      <c r="M317" s="275"/>
    </row>
    <row r="318" spans="1:13" s="252" customFormat="1">
      <c r="A318" s="111">
        <f>A316+1</f>
        <v>543</v>
      </c>
      <c r="B318" s="284" t="s">
        <v>1218</v>
      </c>
      <c r="C318" s="114" t="s">
        <v>630</v>
      </c>
      <c r="D318" s="3" t="s">
        <v>631</v>
      </c>
      <c r="E318" s="4" t="s">
        <v>632</v>
      </c>
      <c r="F318" s="5">
        <v>0.2</v>
      </c>
      <c r="G318" s="64"/>
      <c r="H318" s="155">
        <f t="shared" si="27"/>
        <v>0</v>
      </c>
      <c r="I318" s="135"/>
      <c r="J318" s="135"/>
      <c r="M318" s="275"/>
    </row>
    <row r="319" spans="1:13" s="252" customFormat="1" ht="26.25" thickBot="1">
      <c r="A319" s="111">
        <f>A318+1</f>
        <v>544</v>
      </c>
      <c r="B319" s="284" t="s">
        <v>1219</v>
      </c>
      <c r="C319" s="114" t="s">
        <v>551</v>
      </c>
      <c r="D319" s="3" t="s">
        <v>633</v>
      </c>
      <c r="E319" s="4" t="s">
        <v>634</v>
      </c>
      <c r="F319" s="5">
        <v>3</v>
      </c>
      <c r="G319" s="64"/>
      <c r="H319" s="155">
        <f t="shared" si="27"/>
        <v>0</v>
      </c>
      <c r="I319" s="135"/>
      <c r="J319" s="135"/>
      <c r="M319" s="275"/>
    </row>
    <row r="320" spans="1:13" s="252" customFormat="1">
      <c r="A320" s="272"/>
      <c r="B320" s="273"/>
      <c r="C320" s="273"/>
      <c r="D320" s="455" t="s">
        <v>635</v>
      </c>
      <c r="E320" s="454"/>
      <c r="F320" s="454"/>
      <c r="G320" s="454"/>
      <c r="H320" s="456"/>
      <c r="I320" s="135"/>
      <c r="J320" s="135"/>
      <c r="M320" s="275"/>
    </row>
    <row r="321" spans="1:13" s="252" customFormat="1" ht="33.75">
      <c r="A321" s="111">
        <f>A319+1</f>
        <v>545</v>
      </c>
      <c r="B321" s="284" t="s">
        <v>1220</v>
      </c>
      <c r="C321" s="277" t="s">
        <v>636</v>
      </c>
      <c r="D321" s="3" t="s">
        <v>638</v>
      </c>
      <c r="E321" s="279" t="s">
        <v>3</v>
      </c>
      <c r="F321" s="8">
        <v>441</v>
      </c>
      <c r="G321" s="64"/>
      <c r="H321" s="155">
        <f t="shared" ref="H321:H351" si="28">ROUND(F321*G321,2)</f>
        <v>0</v>
      </c>
      <c r="I321" s="135"/>
      <c r="J321" s="135"/>
      <c r="M321" s="275"/>
    </row>
    <row r="322" spans="1:13" s="252" customFormat="1" ht="26.25" thickBot="1">
      <c r="A322" s="111">
        <f>A321+1</f>
        <v>546</v>
      </c>
      <c r="B322" s="284" t="s">
        <v>1221</v>
      </c>
      <c r="C322" s="282" t="s">
        <v>641</v>
      </c>
      <c r="D322" s="283" t="s">
        <v>819</v>
      </c>
      <c r="E322" s="284" t="s">
        <v>3</v>
      </c>
      <c r="F322" s="11">
        <v>143</v>
      </c>
      <c r="G322" s="64"/>
      <c r="H322" s="155">
        <f t="shared" si="28"/>
        <v>0</v>
      </c>
      <c r="I322" s="135"/>
      <c r="J322" s="135"/>
      <c r="M322" s="275"/>
    </row>
    <row r="323" spans="1:13" s="252" customFormat="1">
      <c r="A323" s="272"/>
      <c r="B323" s="273"/>
      <c r="C323" s="273"/>
      <c r="D323" s="455" t="s">
        <v>644</v>
      </c>
      <c r="E323" s="454"/>
      <c r="F323" s="454"/>
      <c r="G323" s="454"/>
      <c r="H323" s="456"/>
      <c r="I323" s="135"/>
      <c r="J323" s="135"/>
      <c r="M323" s="275"/>
    </row>
    <row r="324" spans="1:13" s="252" customFormat="1" ht="33.75">
      <c r="A324" s="111">
        <f>A322+1</f>
        <v>547</v>
      </c>
      <c r="B324" s="284" t="s">
        <v>1222</v>
      </c>
      <c r="C324" s="277" t="s">
        <v>549</v>
      </c>
      <c r="D324" s="278" t="s">
        <v>645</v>
      </c>
      <c r="E324" s="279" t="s">
        <v>547</v>
      </c>
      <c r="F324" s="8">
        <v>576</v>
      </c>
      <c r="G324" s="64"/>
      <c r="H324" s="155">
        <f t="shared" si="28"/>
        <v>0</v>
      </c>
      <c r="I324" s="135"/>
      <c r="J324" s="135"/>
      <c r="M324" s="275"/>
    </row>
    <row r="325" spans="1:13" s="252" customFormat="1">
      <c r="A325" s="111">
        <f>A324+1</f>
        <v>548</v>
      </c>
      <c r="B325" s="284" t="s">
        <v>1223</v>
      </c>
      <c r="C325" s="282" t="s">
        <v>550</v>
      </c>
      <c r="D325" s="283" t="s">
        <v>646</v>
      </c>
      <c r="E325" s="284" t="s">
        <v>547</v>
      </c>
      <c r="F325" s="5">
        <v>576</v>
      </c>
      <c r="G325" s="64"/>
      <c r="H325" s="155">
        <f t="shared" si="28"/>
        <v>0</v>
      </c>
      <c r="I325" s="135"/>
      <c r="J325" s="135"/>
      <c r="M325" s="275"/>
    </row>
    <row r="326" spans="1:13" s="252" customFormat="1">
      <c r="A326" s="111">
        <f t="shared" ref="A326:A330" si="29">A325+1</f>
        <v>549</v>
      </c>
      <c r="B326" s="284" t="s">
        <v>1224</v>
      </c>
      <c r="C326" s="282" t="s">
        <v>551</v>
      </c>
      <c r="D326" s="283" t="s">
        <v>647</v>
      </c>
      <c r="E326" s="284" t="s">
        <v>547</v>
      </c>
      <c r="F326" s="5">
        <v>576</v>
      </c>
      <c r="G326" s="64"/>
      <c r="H326" s="155">
        <f t="shared" si="28"/>
        <v>0</v>
      </c>
      <c r="I326" s="135"/>
      <c r="J326" s="135"/>
      <c r="M326" s="275"/>
    </row>
    <row r="327" spans="1:13" s="252" customFormat="1">
      <c r="A327" s="111">
        <f t="shared" si="29"/>
        <v>550</v>
      </c>
      <c r="B327" s="284" t="s">
        <v>1225</v>
      </c>
      <c r="C327" s="282" t="s">
        <v>552</v>
      </c>
      <c r="D327" s="304" t="s">
        <v>648</v>
      </c>
      <c r="E327" s="284" t="s">
        <v>547</v>
      </c>
      <c r="F327" s="5">
        <v>576</v>
      </c>
      <c r="G327" s="64"/>
      <c r="H327" s="155">
        <f t="shared" si="28"/>
        <v>0</v>
      </c>
      <c r="I327" s="135"/>
      <c r="J327" s="135"/>
      <c r="M327" s="275"/>
    </row>
    <row r="328" spans="1:13" s="252" customFormat="1">
      <c r="A328" s="111">
        <f t="shared" si="29"/>
        <v>551</v>
      </c>
      <c r="B328" s="284" t="s">
        <v>1226</v>
      </c>
      <c r="C328" s="282" t="s">
        <v>563</v>
      </c>
      <c r="D328" s="283" t="s">
        <v>820</v>
      </c>
      <c r="E328" s="284" t="s">
        <v>547</v>
      </c>
      <c r="F328" s="5">
        <v>576</v>
      </c>
      <c r="G328" s="64"/>
      <c r="H328" s="155">
        <f t="shared" si="28"/>
        <v>0</v>
      </c>
      <c r="I328" s="135"/>
      <c r="J328" s="135"/>
      <c r="M328" s="275"/>
    </row>
    <row r="329" spans="1:13" s="252" customFormat="1">
      <c r="A329" s="111">
        <f t="shared" si="29"/>
        <v>552</v>
      </c>
      <c r="B329" s="284" t="s">
        <v>1227</v>
      </c>
      <c r="C329" s="282" t="s">
        <v>552</v>
      </c>
      <c r="D329" s="304" t="s">
        <v>648</v>
      </c>
      <c r="E329" s="284" t="s">
        <v>547</v>
      </c>
      <c r="F329" s="5">
        <v>215</v>
      </c>
      <c r="G329" s="64"/>
      <c r="H329" s="155">
        <f t="shared" si="28"/>
        <v>0</v>
      </c>
      <c r="I329" s="135"/>
      <c r="J329" s="135"/>
      <c r="M329" s="275"/>
    </row>
    <row r="330" spans="1:13" s="252" customFormat="1" ht="26.25" thickBot="1">
      <c r="A330" s="111">
        <f t="shared" si="29"/>
        <v>553</v>
      </c>
      <c r="B330" s="284" t="s">
        <v>1228</v>
      </c>
      <c r="C330" s="282" t="s">
        <v>564</v>
      </c>
      <c r="D330" s="283" t="s">
        <v>771</v>
      </c>
      <c r="E330" s="284" t="s">
        <v>547</v>
      </c>
      <c r="F330" s="285">
        <v>215</v>
      </c>
      <c r="G330" s="64"/>
      <c r="H330" s="155">
        <f t="shared" si="28"/>
        <v>0</v>
      </c>
      <c r="I330" s="135"/>
      <c r="J330" s="135"/>
      <c r="M330" s="275"/>
    </row>
    <row r="331" spans="1:13" s="252" customFormat="1">
      <c r="A331" s="272"/>
      <c r="B331" s="273"/>
      <c r="C331" s="273"/>
      <c r="D331" s="455" t="s">
        <v>772</v>
      </c>
      <c r="E331" s="454"/>
      <c r="F331" s="454"/>
      <c r="G331" s="454"/>
      <c r="H331" s="456"/>
      <c r="I331" s="135"/>
      <c r="J331" s="135"/>
      <c r="M331" s="275"/>
    </row>
    <row r="332" spans="1:13" s="252" customFormat="1">
      <c r="A332" s="111">
        <f>A330+1</f>
        <v>554</v>
      </c>
      <c r="B332" s="284" t="s">
        <v>1229</v>
      </c>
      <c r="C332" s="277" t="s">
        <v>549</v>
      </c>
      <c r="D332" s="278" t="s">
        <v>656</v>
      </c>
      <c r="E332" s="279" t="s">
        <v>547</v>
      </c>
      <c r="F332" s="329">
        <v>1221</v>
      </c>
      <c r="G332" s="64"/>
      <c r="H332" s="155">
        <f t="shared" si="28"/>
        <v>0</v>
      </c>
      <c r="I332" s="135"/>
      <c r="J332" s="135"/>
      <c r="M332" s="275"/>
    </row>
    <row r="333" spans="1:13" s="252" customFormat="1">
      <c r="A333" s="111">
        <f>A332+1</f>
        <v>555</v>
      </c>
      <c r="B333" s="284" t="s">
        <v>1230</v>
      </c>
      <c r="C333" s="282" t="s">
        <v>550</v>
      </c>
      <c r="D333" s="283" t="s">
        <v>853</v>
      </c>
      <c r="E333" s="284" t="s">
        <v>547</v>
      </c>
      <c r="F333" s="326">
        <v>1221</v>
      </c>
      <c r="G333" s="64"/>
      <c r="H333" s="155">
        <f t="shared" si="28"/>
        <v>0</v>
      </c>
      <c r="I333" s="135"/>
      <c r="J333" s="135"/>
      <c r="M333" s="275"/>
    </row>
    <row r="334" spans="1:13" s="252" customFormat="1">
      <c r="A334" s="111">
        <f t="shared" ref="A334:A336" si="30">A333+1</f>
        <v>556</v>
      </c>
      <c r="B334" s="284" t="s">
        <v>1231</v>
      </c>
      <c r="C334" s="282" t="s">
        <v>551</v>
      </c>
      <c r="D334" s="283" t="s">
        <v>658</v>
      </c>
      <c r="E334" s="284" t="s">
        <v>547</v>
      </c>
      <c r="F334" s="326">
        <v>1221</v>
      </c>
      <c r="G334" s="64"/>
      <c r="H334" s="155">
        <f t="shared" si="28"/>
        <v>0</v>
      </c>
      <c r="I334" s="135"/>
      <c r="J334" s="135"/>
      <c r="M334" s="275"/>
    </row>
    <row r="335" spans="1:13" s="252" customFormat="1">
      <c r="A335" s="111">
        <f t="shared" si="30"/>
        <v>557</v>
      </c>
      <c r="B335" s="284" t="s">
        <v>1232</v>
      </c>
      <c r="C335" s="282" t="s">
        <v>653</v>
      </c>
      <c r="D335" s="283" t="s">
        <v>821</v>
      </c>
      <c r="E335" s="284" t="s">
        <v>547</v>
      </c>
      <c r="F335" s="326">
        <v>1199</v>
      </c>
      <c r="G335" s="64"/>
      <c r="H335" s="155">
        <f t="shared" si="28"/>
        <v>0</v>
      </c>
      <c r="I335" s="135"/>
      <c r="J335" s="135"/>
      <c r="M335" s="275"/>
    </row>
    <row r="336" spans="1:13" s="252" customFormat="1" ht="26.25" thickBot="1">
      <c r="A336" s="111">
        <f t="shared" si="30"/>
        <v>558</v>
      </c>
      <c r="B336" s="284" t="s">
        <v>1233</v>
      </c>
      <c r="C336" s="282" t="s">
        <v>653</v>
      </c>
      <c r="D336" s="283" t="s">
        <v>774</v>
      </c>
      <c r="E336" s="284" t="s">
        <v>547</v>
      </c>
      <c r="F336" s="326">
        <v>22</v>
      </c>
      <c r="G336" s="64"/>
      <c r="H336" s="155">
        <f t="shared" si="28"/>
        <v>0</v>
      </c>
      <c r="I336" s="135"/>
      <c r="J336" s="135"/>
      <c r="M336" s="275"/>
    </row>
    <row r="337" spans="1:13" s="252" customFormat="1">
      <c r="A337" s="272"/>
      <c r="B337" s="273"/>
      <c r="C337" s="273"/>
      <c r="D337" s="455" t="s">
        <v>775</v>
      </c>
      <c r="E337" s="454"/>
      <c r="F337" s="454"/>
      <c r="G337" s="454"/>
      <c r="H337" s="456"/>
      <c r="I337" s="135"/>
      <c r="J337" s="135"/>
      <c r="M337" s="275"/>
    </row>
    <row r="338" spans="1:13" s="252" customFormat="1">
      <c r="A338" s="111">
        <f>A336+1</f>
        <v>559</v>
      </c>
      <c r="B338" s="284" t="s">
        <v>1234</v>
      </c>
      <c r="C338" s="114" t="s">
        <v>549</v>
      </c>
      <c r="D338" s="3" t="s">
        <v>656</v>
      </c>
      <c r="E338" s="4" t="s">
        <v>547</v>
      </c>
      <c r="F338" s="5">
        <v>274</v>
      </c>
      <c r="G338" s="64"/>
      <c r="H338" s="155">
        <f>ROUND(F338*G338,2)</f>
        <v>0</v>
      </c>
      <c r="I338" s="135"/>
      <c r="J338" s="135"/>
      <c r="M338" s="275"/>
    </row>
    <row r="339" spans="1:13" s="252" customFormat="1">
      <c r="A339" s="111">
        <f>A338+1</f>
        <v>560</v>
      </c>
      <c r="B339" s="284" t="s">
        <v>1235</v>
      </c>
      <c r="C339" s="114" t="s">
        <v>550</v>
      </c>
      <c r="D339" s="3" t="s">
        <v>657</v>
      </c>
      <c r="E339" s="4" t="s">
        <v>547</v>
      </c>
      <c r="F339" s="5">
        <v>274</v>
      </c>
      <c r="G339" s="64"/>
      <c r="H339" s="155">
        <f>ROUND(F339*G339,2)</f>
        <v>0</v>
      </c>
      <c r="I339" s="135"/>
      <c r="J339" s="135"/>
      <c r="M339" s="275"/>
    </row>
    <row r="340" spans="1:13" s="252" customFormat="1">
      <c r="A340" s="111">
        <f>A339+1</f>
        <v>561</v>
      </c>
      <c r="B340" s="284" t="s">
        <v>1236</v>
      </c>
      <c r="C340" s="114" t="s">
        <v>551</v>
      </c>
      <c r="D340" s="3" t="s">
        <v>658</v>
      </c>
      <c r="E340" s="4" t="s">
        <v>547</v>
      </c>
      <c r="F340" s="5">
        <v>274</v>
      </c>
      <c r="G340" s="64"/>
      <c r="H340" s="155">
        <f t="shared" si="28"/>
        <v>0</v>
      </c>
      <c r="I340" s="135"/>
      <c r="J340" s="135"/>
      <c r="M340" s="275"/>
    </row>
    <row r="341" spans="1:13" s="252" customFormat="1" ht="26.25" thickBot="1">
      <c r="A341" s="111">
        <f>A340+1</f>
        <v>562</v>
      </c>
      <c r="B341" s="284" t="s">
        <v>1237</v>
      </c>
      <c r="C341" s="114" t="s">
        <v>653</v>
      </c>
      <c r="D341" s="3" t="s">
        <v>822</v>
      </c>
      <c r="E341" s="4" t="s">
        <v>547</v>
      </c>
      <c r="F341" s="5">
        <v>274</v>
      </c>
      <c r="G341" s="64"/>
      <c r="H341" s="155">
        <f t="shared" si="28"/>
        <v>0</v>
      </c>
      <c r="I341" s="135"/>
      <c r="J341" s="135"/>
      <c r="M341" s="275"/>
    </row>
    <row r="342" spans="1:13" s="252" customFormat="1">
      <c r="A342" s="272"/>
      <c r="B342" s="273"/>
      <c r="C342" s="273"/>
      <c r="D342" s="455" t="s">
        <v>681</v>
      </c>
      <c r="E342" s="454"/>
      <c r="F342" s="454"/>
      <c r="G342" s="454"/>
      <c r="H342" s="456"/>
      <c r="I342" s="135"/>
      <c r="J342" s="135"/>
      <c r="M342" s="275"/>
    </row>
    <row r="343" spans="1:13" s="252" customFormat="1">
      <c r="A343" s="111">
        <f>A341+1</f>
        <v>563</v>
      </c>
      <c r="B343" s="284" t="s">
        <v>1238</v>
      </c>
      <c r="C343" s="114" t="s">
        <v>674</v>
      </c>
      <c r="D343" s="3" t="s">
        <v>675</v>
      </c>
      <c r="E343" s="4" t="s">
        <v>547</v>
      </c>
      <c r="F343" s="5">
        <v>3.8</v>
      </c>
      <c r="G343" s="64"/>
      <c r="H343" s="155">
        <f t="shared" si="28"/>
        <v>0</v>
      </c>
      <c r="I343" s="135"/>
      <c r="J343" s="135"/>
      <c r="M343" s="275"/>
    </row>
    <row r="344" spans="1:13" s="252" customFormat="1">
      <c r="A344" s="111">
        <f>A343+1</f>
        <v>564</v>
      </c>
      <c r="B344" s="284" t="s">
        <v>1239</v>
      </c>
      <c r="C344" s="114" t="s">
        <v>674</v>
      </c>
      <c r="D344" s="3" t="s">
        <v>676</v>
      </c>
      <c r="E344" s="4" t="s">
        <v>547</v>
      </c>
      <c r="F344" s="5">
        <v>9.3000000000000007</v>
      </c>
      <c r="G344" s="64"/>
      <c r="H344" s="155">
        <f t="shared" si="28"/>
        <v>0</v>
      </c>
      <c r="I344" s="135"/>
      <c r="J344" s="135"/>
      <c r="M344" s="275"/>
    </row>
    <row r="345" spans="1:13" s="252" customFormat="1">
      <c r="A345" s="111">
        <f t="shared" ref="A345:A347" si="31">A344+1</f>
        <v>565</v>
      </c>
      <c r="B345" s="284" t="s">
        <v>1240</v>
      </c>
      <c r="C345" s="114" t="s">
        <v>674</v>
      </c>
      <c r="D345" s="3" t="s">
        <v>677</v>
      </c>
      <c r="E345" s="4" t="s">
        <v>547</v>
      </c>
      <c r="F345" s="5">
        <v>93</v>
      </c>
      <c r="G345" s="64"/>
      <c r="H345" s="155">
        <f t="shared" si="28"/>
        <v>0</v>
      </c>
      <c r="I345" s="135"/>
      <c r="J345" s="135"/>
      <c r="M345" s="275"/>
    </row>
    <row r="346" spans="1:13" s="252" customFormat="1">
      <c r="A346" s="111">
        <f t="shared" si="31"/>
        <v>566</v>
      </c>
      <c r="B346" s="284" t="s">
        <v>1241</v>
      </c>
      <c r="C346" s="114" t="s">
        <v>678</v>
      </c>
      <c r="D346" s="3" t="s">
        <v>823</v>
      </c>
      <c r="E346" s="4" t="s">
        <v>3</v>
      </c>
      <c r="F346" s="5">
        <v>9</v>
      </c>
      <c r="G346" s="64"/>
      <c r="H346" s="155">
        <f t="shared" si="28"/>
        <v>0</v>
      </c>
      <c r="I346" s="135"/>
      <c r="J346" s="135"/>
      <c r="M346" s="275"/>
    </row>
    <row r="347" spans="1:13" s="252" customFormat="1" ht="26.25" thickBot="1">
      <c r="A347" s="111">
        <f t="shared" si="31"/>
        <v>567</v>
      </c>
      <c r="B347" s="284" t="s">
        <v>1242</v>
      </c>
      <c r="C347" s="114" t="s">
        <v>678</v>
      </c>
      <c r="D347" s="3" t="s">
        <v>824</v>
      </c>
      <c r="E347" s="4" t="s">
        <v>3</v>
      </c>
      <c r="F347" s="5">
        <v>11</v>
      </c>
      <c r="G347" s="64"/>
      <c r="H347" s="155">
        <f t="shared" si="28"/>
        <v>0</v>
      </c>
      <c r="I347" s="135"/>
      <c r="J347" s="135"/>
      <c r="M347" s="275"/>
    </row>
    <row r="348" spans="1:13" s="252" customFormat="1">
      <c r="A348" s="272"/>
      <c r="B348" s="273"/>
      <c r="C348" s="273"/>
      <c r="D348" s="455" t="s">
        <v>682</v>
      </c>
      <c r="E348" s="454"/>
      <c r="F348" s="454"/>
      <c r="G348" s="454"/>
      <c r="H348" s="456"/>
      <c r="I348" s="135"/>
      <c r="J348" s="135"/>
      <c r="M348" s="275"/>
    </row>
    <row r="349" spans="1:13" s="252" customFormat="1">
      <c r="A349" s="111">
        <f>A347+1</f>
        <v>568</v>
      </c>
      <c r="B349" s="284" t="s">
        <v>1243</v>
      </c>
      <c r="C349" s="277" t="s">
        <v>683</v>
      </c>
      <c r="D349" s="278" t="s">
        <v>684</v>
      </c>
      <c r="E349" s="279" t="s">
        <v>547</v>
      </c>
      <c r="F349" s="280">
        <v>37</v>
      </c>
      <c r="G349" s="64"/>
      <c r="H349" s="155">
        <f t="shared" si="28"/>
        <v>0</v>
      </c>
      <c r="I349" s="135"/>
      <c r="J349" s="135"/>
      <c r="M349" s="275"/>
    </row>
    <row r="350" spans="1:13" s="252" customFormat="1">
      <c r="A350" s="111">
        <f>A349+1</f>
        <v>569</v>
      </c>
      <c r="B350" s="284" t="s">
        <v>1244</v>
      </c>
      <c r="C350" s="300" t="s">
        <v>685</v>
      </c>
      <c r="D350" s="301" t="s">
        <v>686</v>
      </c>
      <c r="E350" s="302" t="s">
        <v>634</v>
      </c>
      <c r="F350" s="303">
        <v>10</v>
      </c>
      <c r="G350" s="64"/>
      <c r="H350" s="155">
        <f t="shared" si="28"/>
        <v>0</v>
      </c>
      <c r="I350" s="135"/>
      <c r="J350" s="135"/>
      <c r="M350" s="275"/>
    </row>
    <row r="351" spans="1:13" s="252" customFormat="1" ht="26.25" thickBot="1">
      <c r="A351" s="111">
        <f>A350+1</f>
        <v>570</v>
      </c>
      <c r="B351" s="284" t="s">
        <v>1245</v>
      </c>
      <c r="C351" s="300" t="s">
        <v>678</v>
      </c>
      <c r="D351" s="3" t="s">
        <v>854</v>
      </c>
      <c r="E351" s="4" t="s">
        <v>634</v>
      </c>
      <c r="F351" s="5">
        <v>2</v>
      </c>
      <c r="G351" s="64"/>
      <c r="H351" s="155">
        <f t="shared" si="28"/>
        <v>0</v>
      </c>
      <c r="I351" s="135"/>
      <c r="J351" s="135"/>
      <c r="M351" s="275"/>
    </row>
    <row r="352" spans="1:13" s="252" customFormat="1" ht="26.25" thickBot="1">
      <c r="A352" s="122"/>
      <c r="B352" s="123" t="s">
        <v>1209</v>
      </c>
      <c r="C352" s="123" t="s">
        <v>0</v>
      </c>
      <c r="D352" s="124" t="s">
        <v>581</v>
      </c>
      <c r="E352" s="260"/>
      <c r="F352" s="260"/>
      <c r="G352" s="261"/>
      <c r="H352" s="208">
        <f>SUM(H309:H316,H318:H319,H321:H322,H324:H330,H332:H336,H338:H341,H343:H347,H349:H351)</f>
        <v>0</v>
      </c>
      <c r="I352" s="135"/>
      <c r="J352" s="135"/>
      <c r="M352" s="275"/>
    </row>
    <row r="353" spans="1:13" s="252" customFormat="1" ht="27" customHeight="1" thickBot="1">
      <c r="A353" s="316"/>
      <c r="B353" s="308" t="s">
        <v>1246</v>
      </c>
      <c r="C353" s="308"/>
      <c r="D353" s="459" t="s">
        <v>855</v>
      </c>
      <c r="E353" s="458"/>
      <c r="F353" s="458"/>
      <c r="G353" s="458"/>
      <c r="H353" s="317"/>
      <c r="I353" s="135"/>
      <c r="J353" s="135"/>
      <c r="M353" s="275"/>
    </row>
    <row r="354" spans="1:13" s="252" customFormat="1">
      <c r="A354" s="318">
        <f>A351+1</f>
        <v>571</v>
      </c>
      <c r="B354" s="319" t="s">
        <v>1247</v>
      </c>
      <c r="C354" s="320" t="s">
        <v>688</v>
      </c>
      <c r="D354" s="12" t="s">
        <v>856</v>
      </c>
      <c r="E354" s="13" t="s">
        <v>690</v>
      </c>
      <c r="F354" s="14">
        <v>17</v>
      </c>
      <c r="G354" s="67"/>
      <c r="H354" s="323">
        <f t="shared" ref="H354:H382" si="32">ROUND(F354*G354,2)</f>
        <v>0</v>
      </c>
      <c r="I354" s="135"/>
      <c r="J354" s="135"/>
      <c r="M354" s="275"/>
    </row>
    <row r="355" spans="1:13" s="252" customFormat="1">
      <c r="A355" s="185">
        <f>A354+1</f>
        <v>572</v>
      </c>
      <c r="B355" s="302" t="s">
        <v>1248</v>
      </c>
      <c r="C355" s="331" t="s">
        <v>688</v>
      </c>
      <c r="D355" s="83" t="s">
        <v>857</v>
      </c>
      <c r="E355" s="84" t="s">
        <v>690</v>
      </c>
      <c r="F355" s="85">
        <v>9</v>
      </c>
      <c r="G355" s="82"/>
      <c r="H355" s="188">
        <f t="shared" si="32"/>
        <v>0</v>
      </c>
      <c r="I355" s="135"/>
      <c r="J355" s="135"/>
      <c r="M355" s="275"/>
    </row>
    <row r="356" spans="1:13" s="252" customFormat="1">
      <c r="A356" s="185">
        <f t="shared" ref="A356:A382" si="33">A355+1</f>
        <v>573</v>
      </c>
      <c r="B356" s="302" t="s">
        <v>1249</v>
      </c>
      <c r="C356" s="331" t="s">
        <v>688</v>
      </c>
      <c r="D356" s="83" t="s">
        <v>858</v>
      </c>
      <c r="E356" s="84" t="s">
        <v>690</v>
      </c>
      <c r="F356" s="85">
        <v>9</v>
      </c>
      <c r="G356" s="82"/>
      <c r="H356" s="188">
        <f t="shared" si="32"/>
        <v>0</v>
      </c>
      <c r="I356" s="135"/>
      <c r="J356" s="135"/>
      <c r="M356" s="275"/>
    </row>
    <row r="357" spans="1:13" s="252" customFormat="1">
      <c r="A357" s="185">
        <f t="shared" si="33"/>
        <v>574</v>
      </c>
      <c r="B357" s="302" t="s">
        <v>1250</v>
      </c>
      <c r="C357" s="331" t="s">
        <v>688</v>
      </c>
      <c r="D357" s="83" t="s">
        <v>859</v>
      </c>
      <c r="E357" s="84" t="s">
        <v>20</v>
      </c>
      <c r="F357" s="85">
        <v>60.2</v>
      </c>
      <c r="G357" s="82"/>
      <c r="H357" s="188">
        <f t="shared" si="32"/>
        <v>0</v>
      </c>
      <c r="I357" s="135"/>
      <c r="J357" s="135"/>
      <c r="M357" s="275"/>
    </row>
    <row r="358" spans="1:13" s="252" customFormat="1">
      <c r="A358" s="185">
        <f t="shared" si="33"/>
        <v>575</v>
      </c>
      <c r="B358" s="302" t="s">
        <v>1251</v>
      </c>
      <c r="C358" s="331" t="s">
        <v>688</v>
      </c>
      <c r="D358" s="83" t="s">
        <v>696</v>
      </c>
      <c r="E358" s="84" t="s">
        <v>3</v>
      </c>
      <c r="F358" s="85">
        <v>215</v>
      </c>
      <c r="G358" s="82"/>
      <c r="H358" s="188">
        <f t="shared" si="32"/>
        <v>0</v>
      </c>
      <c r="I358" s="135"/>
      <c r="J358" s="135"/>
      <c r="M358" s="275"/>
    </row>
    <row r="359" spans="1:13" s="252" customFormat="1">
      <c r="A359" s="185">
        <f t="shared" si="33"/>
        <v>576</v>
      </c>
      <c r="B359" s="302" t="s">
        <v>1252</v>
      </c>
      <c r="C359" s="331" t="s">
        <v>688</v>
      </c>
      <c r="D359" s="83" t="s">
        <v>860</v>
      </c>
      <c r="E359" s="84" t="s">
        <v>20</v>
      </c>
      <c r="F359" s="85">
        <v>43</v>
      </c>
      <c r="G359" s="82"/>
      <c r="H359" s="188">
        <f t="shared" si="32"/>
        <v>0</v>
      </c>
      <c r="I359" s="135"/>
      <c r="J359" s="135"/>
      <c r="M359" s="275"/>
    </row>
    <row r="360" spans="1:13" s="252" customFormat="1" ht="33.75">
      <c r="A360" s="185">
        <f t="shared" si="33"/>
        <v>577</v>
      </c>
      <c r="B360" s="302" t="s">
        <v>1253</v>
      </c>
      <c r="C360" s="331" t="s">
        <v>688</v>
      </c>
      <c r="D360" s="83" t="s">
        <v>699</v>
      </c>
      <c r="E360" s="84" t="s">
        <v>3</v>
      </c>
      <c r="F360" s="85">
        <v>65</v>
      </c>
      <c r="G360" s="82"/>
      <c r="H360" s="188">
        <f t="shared" si="32"/>
        <v>0</v>
      </c>
      <c r="I360" s="135"/>
      <c r="J360" s="135"/>
      <c r="M360" s="275"/>
    </row>
    <row r="361" spans="1:13" s="252" customFormat="1">
      <c r="A361" s="185">
        <f t="shared" si="33"/>
        <v>578</v>
      </c>
      <c r="B361" s="302" t="s">
        <v>1254</v>
      </c>
      <c r="C361" s="331" t="s">
        <v>688</v>
      </c>
      <c r="D361" s="83" t="s">
        <v>834</v>
      </c>
      <c r="E361" s="84" t="s">
        <v>3</v>
      </c>
      <c r="F361" s="85">
        <v>27</v>
      </c>
      <c r="G361" s="82"/>
      <c r="H361" s="188">
        <f t="shared" si="32"/>
        <v>0</v>
      </c>
      <c r="I361" s="135"/>
      <c r="J361" s="135"/>
      <c r="M361" s="275"/>
    </row>
    <row r="362" spans="1:13" s="252" customFormat="1">
      <c r="A362" s="185">
        <f t="shared" si="33"/>
        <v>579</v>
      </c>
      <c r="B362" s="302" t="s">
        <v>1255</v>
      </c>
      <c r="C362" s="331" t="s">
        <v>688</v>
      </c>
      <c r="D362" s="83" t="s">
        <v>788</v>
      </c>
      <c r="E362" s="84" t="s">
        <v>3</v>
      </c>
      <c r="F362" s="85">
        <v>174</v>
      </c>
      <c r="G362" s="82"/>
      <c r="H362" s="188">
        <f t="shared" si="32"/>
        <v>0</v>
      </c>
      <c r="I362" s="135"/>
      <c r="J362" s="135"/>
      <c r="M362" s="275"/>
    </row>
    <row r="363" spans="1:13" s="252" customFormat="1">
      <c r="A363" s="185">
        <f t="shared" si="33"/>
        <v>580</v>
      </c>
      <c r="B363" s="302" t="s">
        <v>1256</v>
      </c>
      <c r="C363" s="331" t="s">
        <v>688</v>
      </c>
      <c r="D363" s="83" t="s">
        <v>702</v>
      </c>
      <c r="E363" s="84" t="s">
        <v>3</v>
      </c>
      <c r="F363" s="85">
        <v>92</v>
      </c>
      <c r="G363" s="82"/>
      <c r="H363" s="188">
        <f t="shared" si="32"/>
        <v>0</v>
      </c>
      <c r="I363" s="135"/>
      <c r="J363" s="135"/>
      <c r="M363" s="275"/>
    </row>
    <row r="364" spans="1:13" s="252" customFormat="1">
      <c r="A364" s="185">
        <f t="shared" si="33"/>
        <v>581</v>
      </c>
      <c r="B364" s="302" t="s">
        <v>1257</v>
      </c>
      <c r="C364" s="331" t="s">
        <v>688</v>
      </c>
      <c r="D364" s="83" t="s">
        <v>705</v>
      </c>
      <c r="E364" s="84" t="s">
        <v>3</v>
      </c>
      <c r="F364" s="85">
        <v>215</v>
      </c>
      <c r="G364" s="82"/>
      <c r="H364" s="188">
        <f t="shared" si="32"/>
        <v>0</v>
      </c>
      <c r="I364" s="135"/>
      <c r="J364" s="135"/>
      <c r="M364" s="275"/>
    </row>
    <row r="365" spans="1:13" s="252" customFormat="1" ht="33.75">
      <c r="A365" s="185">
        <f t="shared" si="33"/>
        <v>582</v>
      </c>
      <c r="B365" s="302" t="s">
        <v>1258</v>
      </c>
      <c r="C365" s="331" t="s">
        <v>688</v>
      </c>
      <c r="D365" s="83" t="s">
        <v>861</v>
      </c>
      <c r="E365" s="84" t="s">
        <v>690</v>
      </c>
      <c r="F365" s="85">
        <v>3</v>
      </c>
      <c r="G365" s="82"/>
      <c r="H365" s="188">
        <f t="shared" si="32"/>
        <v>0</v>
      </c>
      <c r="I365" s="135"/>
      <c r="J365" s="135"/>
      <c r="M365" s="275"/>
    </row>
    <row r="366" spans="1:13" s="252" customFormat="1" ht="56.25">
      <c r="A366" s="185">
        <f t="shared" si="33"/>
        <v>583</v>
      </c>
      <c r="B366" s="302" t="s">
        <v>1259</v>
      </c>
      <c r="C366" s="331" t="s">
        <v>688</v>
      </c>
      <c r="D366" s="83" t="s">
        <v>862</v>
      </c>
      <c r="E366" s="84" t="s">
        <v>690</v>
      </c>
      <c r="F366" s="85">
        <v>6</v>
      </c>
      <c r="G366" s="82"/>
      <c r="H366" s="188">
        <f t="shared" si="32"/>
        <v>0</v>
      </c>
      <c r="I366" s="135"/>
      <c r="J366" s="135"/>
      <c r="M366" s="275"/>
    </row>
    <row r="367" spans="1:13" s="252" customFormat="1" ht="33.75">
      <c r="A367" s="185">
        <f t="shared" si="33"/>
        <v>584</v>
      </c>
      <c r="B367" s="302" t="s">
        <v>1260</v>
      </c>
      <c r="C367" s="331" t="s">
        <v>688</v>
      </c>
      <c r="D367" s="83" t="s">
        <v>863</v>
      </c>
      <c r="E367" s="84" t="s">
        <v>690</v>
      </c>
      <c r="F367" s="85">
        <v>9</v>
      </c>
      <c r="G367" s="82"/>
      <c r="H367" s="188">
        <f t="shared" si="32"/>
        <v>0</v>
      </c>
      <c r="I367" s="135"/>
      <c r="J367" s="135"/>
      <c r="M367" s="275"/>
    </row>
    <row r="368" spans="1:13" s="252" customFormat="1">
      <c r="A368" s="185">
        <f t="shared" si="33"/>
        <v>585</v>
      </c>
      <c r="B368" s="302" t="s">
        <v>1261</v>
      </c>
      <c r="C368" s="331" t="s">
        <v>688</v>
      </c>
      <c r="D368" s="83" t="s">
        <v>864</v>
      </c>
      <c r="E368" s="84" t="s">
        <v>1</v>
      </c>
      <c r="F368" s="85">
        <v>10</v>
      </c>
      <c r="G368" s="82"/>
      <c r="H368" s="188">
        <f t="shared" si="32"/>
        <v>0</v>
      </c>
      <c r="I368" s="135"/>
      <c r="J368" s="135"/>
      <c r="M368" s="275"/>
    </row>
    <row r="369" spans="1:13" s="252" customFormat="1" ht="33.75">
      <c r="A369" s="185">
        <f t="shared" si="33"/>
        <v>586</v>
      </c>
      <c r="B369" s="302" t="s">
        <v>1262</v>
      </c>
      <c r="C369" s="331" t="s">
        <v>688</v>
      </c>
      <c r="D369" s="83" t="s">
        <v>865</v>
      </c>
      <c r="E369" s="84" t="s">
        <v>1</v>
      </c>
      <c r="F369" s="85">
        <v>9</v>
      </c>
      <c r="G369" s="82"/>
      <c r="H369" s="188">
        <f t="shared" si="32"/>
        <v>0</v>
      </c>
      <c r="I369" s="135"/>
      <c r="J369" s="135"/>
      <c r="M369" s="275"/>
    </row>
    <row r="370" spans="1:13" s="252" customFormat="1" ht="33.75">
      <c r="A370" s="185">
        <f t="shared" si="33"/>
        <v>587</v>
      </c>
      <c r="B370" s="302" t="s">
        <v>1263</v>
      </c>
      <c r="C370" s="331" t="s">
        <v>688</v>
      </c>
      <c r="D370" s="83" t="s">
        <v>866</v>
      </c>
      <c r="E370" s="84" t="s">
        <v>1</v>
      </c>
      <c r="F370" s="85">
        <v>6</v>
      </c>
      <c r="G370" s="82"/>
      <c r="H370" s="188">
        <f t="shared" si="32"/>
        <v>0</v>
      </c>
      <c r="I370" s="135"/>
      <c r="J370" s="135"/>
      <c r="M370" s="275"/>
    </row>
    <row r="371" spans="1:13" s="252" customFormat="1" ht="33.75">
      <c r="A371" s="185">
        <f t="shared" si="33"/>
        <v>588</v>
      </c>
      <c r="B371" s="302" t="s">
        <v>1264</v>
      </c>
      <c r="C371" s="331" t="s">
        <v>688</v>
      </c>
      <c r="D371" s="83" t="s">
        <v>867</v>
      </c>
      <c r="E371" s="84" t="s">
        <v>690</v>
      </c>
      <c r="F371" s="85">
        <v>2</v>
      </c>
      <c r="G371" s="82"/>
      <c r="H371" s="188">
        <f t="shared" si="32"/>
        <v>0</v>
      </c>
      <c r="I371" s="135"/>
      <c r="J371" s="135"/>
      <c r="M371" s="275"/>
    </row>
    <row r="372" spans="1:13" s="252" customFormat="1" ht="33.75">
      <c r="A372" s="185">
        <f t="shared" si="33"/>
        <v>589</v>
      </c>
      <c r="B372" s="302" t="s">
        <v>1265</v>
      </c>
      <c r="C372" s="331" t="s">
        <v>688</v>
      </c>
      <c r="D372" s="83" t="s">
        <v>868</v>
      </c>
      <c r="E372" s="84" t="s">
        <v>690</v>
      </c>
      <c r="F372" s="85">
        <v>3</v>
      </c>
      <c r="G372" s="82"/>
      <c r="H372" s="188">
        <f t="shared" si="32"/>
        <v>0</v>
      </c>
      <c r="I372" s="135"/>
      <c r="J372" s="135"/>
      <c r="M372" s="275"/>
    </row>
    <row r="373" spans="1:13" s="252" customFormat="1" ht="33.75">
      <c r="A373" s="185">
        <f t="shared" si="33"/>
        <v>590</v>
      </c>
      <c r="B373" s="302" t="s">
        <v>1266</v>
      </c>
      <c r="C373" s="331" t="s">
        <v>688</v>
      </c>
      <c r="D373" s="83" t="s">
        <v>869</v>
      </c>
      <c r="E373" s="84" t="s">
        <v>690</v>
      </c>
      <c r="F373" s="85">
        <v>5</v>
      </c>
      <c r="G373" s="82"/>
      <c r="H373" s="188">
        <f t="shared" si="32"/>
        <v>0</v>
      </c>
      <c r="I373" s="135"/>
      <c r="J373" s="135"/>
      <c r="M373" s="275"/>
    </row>
    <row r="374" spans="1:13" s="252" customFormat="1" ht="45">
      <c r="A374" s="185">
        <f t="shared" si="33"/>
        <v>591</v>
      </c>
      <c r="B374" s="302" t="s">
        <v>1267</v>
      </c>
      <c r="C374" s="331" t="s">
        <v>688</v>
      </c>
      <c r="D374" s="83" t="s">
        <v>870</v>
      </c>
      <c r="E374" s="84" t="s">
        <v>690</v>
      </c>
      <c r="F374" s="85">
        <v>7</v>
      </c>
      <c r="G374" s="82"/>
      <c r="H374" s="188">
        <f t="shared" si="32"/>
        <v>0</v>
      </c>
      <c r="I374" s="135"/>
      <c r="J374" s="135"/>
      <c r="M374" s="275"/>
    </row>
    <row r="375" spans="1:13" s="252" customFormat="1">
      <c r="A375" s="185">
        <f t="shared" si="33"/>
        <v>592</v>
      </c>
      <c r="B375" s="302" t="s">
        <v>1268</v>
      </c>
      <c r="C375" s="331" t="s">
        <v>688</v>
      </c>
      <c r="D375" s="83" t="s">
        <v>719</v>
      </c>
      <c r="E375" s="84" t="s">
        <v>690</v>
      </c>
      <c r="F375" s="85">
        <v>20</v>
      </c>
      <c r="G375" s="82"/>
      <c r="H375" s="188">
        <f t="shared" si="32"/>
        <v>0</v>
      </c>
      <c r="I375" s="135"/>
      <c r="J375" s="135"/>
      <c r="M375" s="275"/>
    </row>
    <row r="376" spans="1:13" s="252" customFormat="1" ht="33.75">
      <c r="A376" s="185">
        <f t="shared" si="33"/>
        <v>593</v>
      </c>
      <c r="B376" s="302" t="s">
        <v>1269</v>
      </c>
      <c r="C376" s="331" t="s">
        <v>688</v>
      </c>
      <c r="D376" s="83" t="s">
        <v>721</v>
      </c>
      <c r="E376" s="84" t="s">
        <v>1</v>
      </c>
      <c r="F376" s="85">
        <v>1</v>
      </c>
      <c r="G376" s="82"/>
      <c r="H376" s="188">
        <f t="shared" si="32"/>
        <v>0</v>
      </c>
      <c r="I376" s="135"/>
      <c r="J376" s="135"/>
      <c r="M376" s="275"/>
    </row>
    <row r="377" spans="1:13" s="252" customFormat="1">
      <c r="A377" s="185">
        <f t="shared" si="33"/>
        <v>594</v>
      </c>
      <c r="B377" s="302" t="s">
        <v>1270</v>
      </c>
      <c r="C377" s="331" t="s">
        <v>688</v>
      </c>
      <c r="D377" s="83" t="s">
        <v>871</v>
      </c>
      <c r="E377" s="84" t="s">
        <v>3</v>
      </c>
      <c r="F377" s="85">
        <v>9</v>
      </c>
      <c r="G377" s="82"/>
      <c r="H377" s="188">
        <f t="shared" si="32"/>
        <v>0</v>
      </c>
      <c r="I377" s="135"/>
      <c r="J377" s="135"/>
      <c r="M377" s="275"/>
    </row>
    <row r="378" spans="1:13" s="252" customFormat="1">
      <c r="A378" s="185">
        <f t="shared" si="33"/>
        <v>595</v>
      </c>
      <c r="B378" s="302" t="s">
        <v>1271</v>
      </c>
      <c r="C378" s="331" t="s">
        <v>688</v>
      </c>
      <c r="D378" s="83" t="s">
        <v>872</v>
      </c>
      <c r="E378" s="84" t="s">
        <v>3</v>
      </c>
      <c r="F378" s="85">
        <v>9</v>
      </c>
      <c r="G378" s="82"/>
      <c r="H378" s="188">
        <f t="shared" si="32"/>
        <v>0</v>
      </c>
      <c r="I378" s="135"/>
      <c r="J378" s="135"/>
      <c r="M378" s="275"/>
    </row>
    <row r="379" spans="1:13" s="252" customFormat="1">
      <c r="A379" s="185">
        <f t="shared" si="33"/>
        <v>596</v>
      </c>
      <c r="B379" s="302" t="s">
        <v>1272</v>
      </c>
      <c r="C379" s="331" t="s">
        <v>688</v>
      </c>
      <c r="D379" s="83" t="s">
        <v>724</v>
      </c>
      <c r="E379" s="84" t="s">
        <v>725</v>
      </c>
      <c r="F379" s="85">
        <v>10</v>
      </c>
      <c r="G379" s="82"/>
      <c r="H379" s="188">
        <f t="shared" si="32"/>
        <v>0</v>
      </c>
      <c r="I379" s="135"/>
      <c r="J379" s="135"/>
      <c r="M379" s="275"/>
    </row>
    <row r="380" spans="1:13" s="252" customFormat="1">
      <c r="A380" s="185">
        <f t="shared" si="33"/>
        <v>597</v>
      </c>
      <c r="B380" s="302" t="s">
        <v>1273</v>
      </c>
      <c r="C380" s="331" t="s">
        <v>688</v>
      </c>
      <c r="D380" s="83" t="s">
        <v>873</v>
      </c>
      <c r="E380" s="84" t="s">
        <v>690</v>
      </c>
      <c r="F380" s="85">
        <v>3</v>
      </c>
      <c r="G380" s="82"/>
      <c r="H380" s="188">
        <f t="shared" si="32"/>
        <v>0</v>
      </c>
      <c r="I380" s="135"/>
      <c r="J380" s="135"/>
      <c r="M380" s="275"/>
    </row>
    <row r="381" spans="1:13" s="252" customFormat="1">
      <c r="A381" s="185">
        <f t="shared" si="33"/>
        <v>598</v>
      </c>
      <c r="B381" s="302" t="s">
        <v>1274</v>
      </c>
      <c r="C381" s="331" t="s">
        <v>688</v>
      </c>
      <c r="D381" s="83" t="s">
        <v>874</v>
      </c>
      <c r="E381" s="84" t="s">
        <v>690</v>
      </c>
      <c r="F381" s="85">
        <v>17</v>
      </c>
      <c r="G381" s="82"/>
      <c r="H381" s="188">
        <f t="shared" si="32"/>
        <v>0</v>
      </c>
      <c r="I381" s="135"/>
      <c r="J381" s="135"/>
      <c r="M381" s="275"/>
    </row>
    <row r="382" spans="1:13" s="252" customFormat="1" ht="26.25" thickBot="1">
      <c r="A382" s="185">
        <f t="shared" si="33"/>
        <v>599</v>
      </c>
      <c r="B382" s="302" t="s">
        <v>1275</v>
      </c>
      <c r="C382" s="331" t="s">
        <v>688</v>
      </c>
      <c r="D382" s="83" t="s">
        <v>807</v>
      </c>
      <c r="E382" s="84" t="s">
        <v>690</v>
      </c>
      <c r="F382" s="85">
        <v>9</v>
      </c>
      <c r="G382" s="82"/>
      <c r="H382" s="188">
        <f t="shared" si="32"/>
        <v>0</v>
      </c>
      <c r="I382" s="135"/>
      <c r="J382" s="135"/>
      <c r="M382" s="275"/>
    </row>
    <row r="383" spans="1:13" s="252" customFormat="1" ht="26.25" thickBot="1">
      <c r="A383" s="122"/>
      <c r="B383" s="123" t="s">
        <v>1246</v>
      </c>
      <c r="C383" s="123" t="s">
        <v>0</v>
      </c>
      <c r="D383" s="124" t="s">
        <v>875</v>
      </c>
      <c r="E383" s="260"/>
      <c r="F383" s="260"/>
      <c r="G383" s="261"/>
      <c r="H383" s="208">
        <f>SUM(H354:H382)</f>
        <v>0</v>
      </c>
      <c r="I383" s="135"/>
      <c r="J383" s="135"/>
      <c r="M383" s="275"/>
    </row>
    <row r="384" spans="1:13" s="252" customFormat="1" ht="30.75" customHeight="1" thickBot="1">
      <c r="A384" s="316"/>
      <c r="B384" s="308" t="s">
        <v>1276</v>
      </c>
      <c r="C384" s="308"/>
      <c r="D384" s="459" t="s">
        <v>876</v>
      </c>
      <c r="E384" s="458"/>
      <c r="F384" s="458"/>
      <c r="G384" s="311"/>
      <c r="H384" s="317"/>
      <c r="I384" s="135"/>
      <c r="J384" s="135"/>
      <c r="M384" s="275"/>
    </row>
    <row r="385" spans="1:16384" s="252" customFormat="1" ht="28.5" customHeight="1">
      <c r="A385" s="272"/>
      <c r="B385" s="273"/>
      <c r="C385" s="273"/>
      <c r="D385" s="455" t="s">
        <v>619</v>
      </c>
      <c r="E385" s="454"/>
      <c r="F385" s="454"/>
      <c r="G385" s="454"/>
      <c r="H385" s="456"/>
      <c r="I385" s="332"/>
      <c r="J385" s="333"/>
      <c r="K385" s="333"/>
      <c r="L385" s="453"/>
      <c r="M385" s="454"/>
      <c r="N385" s="454"/>
      <c r="O385" s="454"/>
      <c r="P385" s="454"/>
      <c r="Q385" s="334"/>
      <c r="R385" s="333"/>
      <c r="S385" s="333"/>
      <c r="T385" s="453"/>
      <c r="U385" s="454"/>
      <c r="V385" s="454"/>
      <c r="W385" s="454"/>
      <c r="X385" s="454"/>
      <c r="Y385" s="334"/>
      <c r="Z385" s="333"/>
      <c r="AA385" s="333"/>
      <c r="AB385" s="453"/>
      <c r="AC385" s="454"/>
      <c r="AD385" s="454"/>
      <c r="AE385" s="454"/>
      <c r="AF385" s="454"/>
      <c r="AG385" s="334"/>
      <c r="AH385" s="333"/>
      <c r="AI385" s="333"/>
      <c r="AJ385" s="453"/>
      <c r="AK385" s="454"/>
      <c r="AL385" s="454"/>
      <c r="AM385" s="454"/>
      <c r="AN385" s="454"/>
      <c r="AO385" s="334"/>
      <c r="AP385" s="333"/>
      <c r="AQ385" s="333"/>
      <c r="AR385" s="453"/>
      <c r="AS385" s="454"/>
      <c r="AT385" s="454"/>
      <c r="AU385" s="454"/>
      <c r="AV385" s="454"/>
      <c r="AW385" s="334"/>
      <c r="AX385" s="333"/>
      <c r="AY385" s="333"/>
      <c r="AZ385" s="453"/>
      <c r="BA385" s="454"/>
      <c r="BB385" s="454"/>
      <c r="BC385" s="454"/>
      <c r="BD385" s="454"/>
      <c r="BE385" s="334"/>
      <c r="BF385" s="333"/>
      <c r="BG385" s="333"/>
      <c r="BH385" s="453"/>
      <c r="BI385" s="454"/>
      <c r="BJ385" s="454"/>
      <c r="BK385" s="454"/>
      <c r="BL385" s="454"/>
      <c r="BM385" s="334"/>
      <c r="BN385" s="333"/>
      <c r="BO385" s="333"/>
      <c r="BP385" s="453"/>
      <c r="BQ385" s="454"/>
      <c r="BR385" s="454"/>
      <c r="BS385" s="454"/>
      <c r="BT385" s="454"/>
      <c r="BU385" s="334"/>
      <c r="BV385" s="333"/>
      <c r="BW385" s="333"/>
      <c r="BX385" s="453"/>
      <c r="BY385" s="454"/>
      <c r="BZ385" s="454"/>
      <c r="CA385" s="454"/>
      <c r="CB385" s="454"/>
      <c r="CC385" s="334"/>
      <c r="CD385" s="333"/>
      <c r="CE385" s="333"/>
      <c r="CF385" s="453"/>
      <c r="CG385" s="454"/>
      <c r="CH385" s="454"/>
      <c r="CI385" s="454"/>
      <c r="CJ385" s="454"/>
      <c r="CK385" s="334"/>
      <c r="CL385" s="333"/>
      <c r="CM385" s="333"/>
      <c r="CN385" s="453"/>
      <c r="CO385" s="454"/>
      <c r="CP385" s="454"/>
      <c r="CQ385" s="454"/>
      <c r="CR385" s="454"/>
      <c r="CS385" s="334"/>
      <c r="CT385" s="333"/>
      <c r="CU385" s="333"/>
      <c r="CV385" s="453"/>
      <c r="CW385" s="454"/>
      <c r="CX385" s="454"/>
      <c r="CY385" s="454"/>
      <c r="CZ385" s="454"/>
      <c r="DA385" s="334"/>
      <c r="DB385" s="333"/>
      <c r="DC385" s="333"/>
      <c r="DD385" s="453"/>
      <c r="DE385" s="454"/>
      <c r="DF385" s="454"/>
      <c r="DG385" s="454"/>
      <c r="DH385" s="454"/>
      <c r="DI385" s="334"/>
      <c r="DJ385" s="333"/>
      <c r="DK385" s="333"/>
      <c r="DL385" s="453"/>
      <c r="DM385" s="454"/>
      <c r="DN385" s="454"/>
      <c r="DO385" s="454"/>
      <c r="DP385" s="454"/>
      <c r="DQ385" s="334"/>
      <c r="DR385" s="333"/>
      <c r="DS385" s="333"/>
      <c r="DT385" s="453"/>
      <c r="DU385" s="454"/>
      <c r="DV385" s="454"/>
      <c r="DW385" s="454"/>
      <c r="DX385" s="454"/>
      <c r="DY385" s="334"/>
      <c r="DZ385" s="333"/>
      <c r="EA385" s="333"/>
      <c r="EB385" s="453"/>
      <c r="EC385" s="454"/>
      <c r="ED385" s="454"/>
      <c r="EE385" s="454"/>
      <c r="EF385" s="454"/>
      <c r="EG385" s="334"/>
      <c r="EH385" s="333"/>
      <c r="EI385" s="333"/>
      <c r="EJ385" s="453"/>
      <c r="EK385" s="454"/>
      <c r="EL385" s="454"/>
      <c r="EM385" s="454"/>
      <c r="EN385" s="454"/>
      <c r="EO385" s="334"/>
      <c r="EP385" s="333"/>
      <c r="EQ385" s="333"/>
      <c r="ER385" s="453"/>
      <c r="ES385" s="454"/>
      <c r="ET385" s="454"/>
      <c r="EU385" s="454"/>
      <c r="EV385" s="454"/>
      <c r="EW385" s="334"/>
      <c r="EX385" s="333"/>
      <c r="EY385" s="333"/>
      <c r="EZ385" s="453"/>
      <c r="FA385" s="454"/>
      <c r="FB385" s="454"/>
      <c r="FC385" s="454"/>
      <c r="FD385" s="454"/>
      <c r="FE385" s="334"/>
      <c r="FF385" s="333"/>
      <c r="FG385" s="333"/>
      <c r="FH385" s="453"/>
      <c r="FI385" s="454"/>
      <c r="FJ385" s="454"/>
      <c r="FK385" s="454"/>
      <c r="FL385" s="454"/>
      <c r="FM385" s="334"/>
      <c r="FN385" s="333"/>
      <c r="FO385" s="333"/>
      <c r="FP385" s="453"/>
      <c r="FQ385" s="454"/>
      <c r="FR385" s="454"/>
      <c r="FS385" s="454"/>
      <c r="FT385" s="454"/>
      <c r="FU385" s="334"/>
      <c r="FV385" s="333"/>
      <c r="FW385" s="333"/>
      <c r="FX385" s="453"/>
      <c r="FY385" s="454"/>
      <c r="FZ385" s="454"/>
      <c r="GA385" s="454"/>
      <c r="GB385" s="454"/>
      <c r="GC385" s="334"/>
      <c r="GD385" s="333"/>
      <c r="GE385" s="333"/>
      <c r="GF385" s="453"/>
      <c r="GG385" s="454"/>
      <c r="GH385" s="454"/>
      <c r="GI385" s="454"/>
      <c r="GJ385" s="454"/>
      <c r="GK385" s="334"/>
      <c r="GL385" s="333"/>
      <c r="GM385" s="333"/>
      <c r="GN385" s="453"/>
      <c r="GO385" s="454"/>
      <c r="GP385" s="454"/>
      <c r="GQ385" s="454"/>
      <c r="GR385" s="454"/>
      <c r="GS385" s="334"/>
      <c r="GT385" s="333"/>
      <c r="GU385" s="333"/>
      <c r="GV385" s="453"/>
      <c r="GW385" s="454"/>
      <c r="GX385" s="454"/>
      <c r="GY385" s="454"/>
      <c r="GZ385" s="454"/>
      <c r="HA385" s="334"/>
      <c r="HB385" s="333"/>
      <c r="HC385" s="333"/>
      <c r="HD385" s="453"/>
      <c r="HE385" s="454"/>
      <c r="HF385" s="454"/>
      <c r="HG385" s="454"/>
      <c r="HH385" s="454"/>
      <c r="HI385" s="334"/>
      <c r="HJ385" s="333"/>
      <c r="HK385" s="333"/>
      <c r="HL385" s="453"/>
      <c r="HM385" s="454"/>
      <c r="HN385" s="454"/>
      <c r="HO385" s="454"/>
      <c r="HP385" s="454"/>
      <c r="HQ385" s="334"/>
      <c r="HR385" s="333"/>
      <c r="HS385" s="333"/>
      <c r="HT385" s="453"/>
      <c r="HU385" s="454"/>
      <c r="HV385" s="454"/>
      <c r="HW385" s="454"/>
      <c r="HX385" s="454"/>
      <c r="HY385" s="334"/>
      <c r="HZ385" s="333"/>
      <c r="IA385" s="333"/>
      <c r="IB385" s="453"/>
      <c r="IC385" s="454"/>
      <c r="ID385" s="454"/>
      <c r="IE385" s="454"/>
      <c r="IF385" s="454"/>
      <c r="IG385" s="334"/>
      <c r="IH385" s="333"/>
      <c r="II385" s="333"/>
      <c r="IJ385" s="453"/>
      <c r="IK385" s="454"/>
      <c r="IL385" s="454"/>
      <c r="IM385" s="454"/>
      <c r="IN385" s="454"/>
      <c r="IO385" s="334"/>
      <c r="IP385" s="333"/>
      <c r="IQ385" s="333"/>
      <c r="IR385" s="453"/>
      <c r="IS385" s="454"/>
      <c r="IT385" s="454"/>
      <c r="IU385" s="454"/>
      <c r="IV385" s="454"/>
      <c r="IW385" s="334"/>
      <c r="IX385" s="333"/>
      <c r="IY385" s="333"/>
      <c r="IZ385" s="453"/>
      <c r="JA385" s="454"/>
      <c r="JB385" s="454"/>
      <c r="JC385" s="454"/>
      <c r="JD385" s="454"/>
      <c r="JE385" s="334"/>
      <c r="JF385" s="333"/>
      <c r="JG385" s="333"/>
      <c r="JH385" s="453"/>
      <c r="JI385" s="454"/>
      <c r="JJ385" s="454"/>
      <c r="JK385" s="454"/>
      <c r="JL385" s="454"/>
      <c r="JM385" s="334"/>
      <c r="JN385" s="333"/>
      <c r="JO385" s="333"/>
      <c r="JP385" s="453"/>
      <c r="JQ385" s="454"/>
      <c r="JR385" s="454"/>
      <c r="JS385" s="454"/>
      <c r="JT385" s="454"/>
      <c r="JU385" s="334"/>
      <c r="JV385" s="333"/>
      <c r="JW385" s="333"/>
      <c r="JX385" s="453"/>
      <c r="JY385" s="454"/>
      <c r="JZ385" s="454"/>
      <c r="KA385" s="454"/>
      <c r="KB385" s="454"/>
      <c r="KC385" s="334"/>
      <c r="KD385" s="333"/>
      <c r="KE385" s="333"/>
      <c r="KF385" s="453"/>
      <c r="KG385" s="454"/>
      <c r="KH385" s="454"/>
      <c r="KI385" s="454"/>
      <c r="KJ385" s="454"/>
      <c r="KK385" s="334"/>
      <c r="KL385" s="333"/>
      <c r="KM385" s="333"/>
      <c r="KN385" s="453"/>
      <c r="KO385" s="454"/>
      <c r="KP385" s="454"/>
      <c r="KQ385" s="454"/>
      <c r="KR385" s="454"/>
      <c r="KS385" s="334"/>
      <c r="KT385" s="333"/>
      <c r="KU385" s="333"/>
      <c r="KV385" s="453"/>
      <c r="KW385" s="454"/>
      <c r="KX385" s="454"/>
      <c r="KY385" s="454"/>
      <c r="KZ385" s="454"/>
      <c r="LA385" s="334"/>
      <c r="LB385" s="333"/>
      <c r="LC385" s="333"/>
      <c r="LD385" s="453"/>
      <c r="LE385" s="454"/>
      <c r="LF385" s="454"/>
      <c r="LG385" s="454"/>
      <c r="LH385" s="454"/>
      <c r="LI385" s="334"/>
      <c r="LJ385" s="333"/>
      <c r="LK385" s="333"/>
      <c r="LL385" s="453"/>
      <c r="LM385" s="454"/>
      <c r="LN385" s="454"/>
      <c r="LO385" s="454"/>
      <c r="LP385" s="454"/>
      <c r="LQ385" s="334"/>
      <c r="LR385" s="333"/>
      <c r="LS385" s="333"/>
      <c r="LT385" s="453"/>
      <c r="LU385" s="454"/>
      <c r="LV385" s="454"/>
      <c r="LW385" s="454"/>
      <c r="LX385" s="454"/>
      <c r="LY385" s="334"/>
      <c r="LZ385" s="333"/>
      <c r="MA385" s="333"/>
      <c r="MB385" s="453"/>
      <c r="MC385" s="454"/>
      <c r="MD385" s="454"/>
      <c r="ME385" s="454"/>
      <c r="MF385" s="454"/>
      <c r="MG385" s="334"/>
      <c r="MH385" s="333"/>
      <c r="MI385" s="333"/>
      <c r="MJ385" s="453"/>
      <c r="MK385" s="454"/>
      <c r="ML385" s="454"/>
      <c r="MM385" s="454"/>
      <c r="MN385" s="454"/>
      <c r="MO385" s="334"/>
      <c r="MP385" s="333"/>
      <c r="MQ385" s="333"/>
      <c r="MR385" s="453"/>
      <c r="MS385" s="454"/>
      <c r="MT385" s="454"/>
      <c r="MU385" s="454"/>
      <c r="MV385" s="454"/>
      <c r="MW385" s="334"/>
      <c r="MX385" s="333"/>
      <c r="MY385" s="333"/>
      <c r="MZ385" s="453"/>
      <c r="NA385" s="454"/>
      <c r="NB385" s="454"/>
      <c r="NC385" s="454"/>
      <c r="ND385" s="454"/>
      <c r="NE385" s="334"/>
      <c r="NF385" s="333"/>
      <c r="NG385" s="333"/>
      <c r="NH385" s="453"/>
      <c r="NI385" s="454"/>
      <c r="NJ385" s="454"/>
      <c r="NK385" s="454"/>
      <c r="NL385" s="454"/>
      <c r="NM385" s="334"/>
      <c r="NN385" s="333"/>
      <c r="NO385" s="333"/>
      <c r="NP385" s="453"/>
      <c r="NQ385" s="454"/>
      <c r="NR385" s="454"/>
      <c r="NS385" s="454"/>
      <c r="NT385" s="454"/>
      <c r="NU385" s="334"/>
      <c r="NV385" s="333"/>
      <c r="NW385" s="333"/>
      <c r="NX385" s="453"/>
      <c r="NY385" s="454"/>
      <c r="NZ385" s="454"/>
      <c r="OA385" s="454"/>
      <c r="OB385" s="454"/>
      <c r="OC385" s="334"/>
      <c r="OD385" s="333"/>
      <c r="OE385" s="333"/>
      <c r="OF385" s="453"/>
      <c r="OG385" s="454"/>
      <c r="OH385" s="454"/>
      <c r="OI385" s="454"/>
      <c r="OJ385" s="454"/>
      <c r="OK385" s="334"/>
      <c r="OL385" s="333"/>
      <c r="OM385" s="333"/>
      <c r="ON385" s="453"/>
      <c r="OO385" s="454"/>
      <c r="OP385" s="454"/>
      <c r="OQ385" s="454"/>
      <c r="OR385" s="454"/>
      <c r="OS385" s="334"/>
      <c r="OT385" s="333"/>
      <c r="OU385" s="333"/>
      <c r="OV385" s="453"/>
      <c r="OW385" s="454"/>
      <c r="OX385" s="454"/>
      <c r="OY385" s="454"/>
      <c r="OZ385" s="454"/>
      <c r="PA385" s="334"/>
      <c r="PB385" s="333"/>
      <c r="PC385" s="333"/>
      <c r="PD385" s="453"/>
      <c r="PE385" s="454"/>
      <c r="PF385" s="454"/>
      <c r="PG385" s="454"/>
      <c r="PH385" s="454"/>
      <c r="PI385" s="334"/>
      <c r="PJ385" s="333"/>
      <c r="PK385" s="333"/>
      <c r="PL385" s="453"/>
      <c r="PM385" s="454"/>
      <c r="PN385" s="454"/>
      <c r="PO385" s="454"/>
      <c r="PP385" s="454"/>
      <c r="PQ385" s="334"/>
      <c r="PR385" s="333"/>
      <c r="PS385" s="333"/>
      <c r="PT385" s="453"/>
      <c r="PU385" s="454"/>
      <c r="PV385" s="454"/>
      <c r="PW385" s="454"/>
      <c r="PX385" s="454"/>
      <c r="PY385" s="334"/>
      <c r="PZ385" s="333"/>
      <c r="QA385" s="333"/>
      <c r="QB385" s="453"/>
      <c r="QC385" s="454"/>
      <c r="QD385" s="454"/>
      <c r="QE385" s="454"/>
      <c r="QF385" s="454"/>
      <c r="QG385" s="334"/>
      <c r="QH385" s="333"/>
      <c r="QI385" s="333"/>
      <c r="QJ385" s="453"/>
      <c r="QK385" s="454"/>
      <c r="QL385" s="454"/>
      <c r="QM385" s="454"/>
      <c r="QN385" s="454"/>
      <c r="QO385" s="334"/>
      <c r="QP385" s="333"/>
      <c r="QQ385" s="333"/>
      <c r="QR385" s="453"/>
      <c r="QS385" s="454"/>
      <c r="QT385" s="454"/>
      <c r="QU385" s="454"/>
      <c r="QV385" s="454"/>
      <c r="QW385" s="334"/>
      <c r="QX385" s="333"/>
      <c r="QY385" s="333"/>
      <c r="QZ385" s="453"/>
      <c r="RA385" s="454"/>
      <c r="RB385" s="454"/>
      <c r="RC385" s="454"/>
      <c r="RD385" s="454"/>
      <c r="RE385" s="334"/>
      <c r="RF385" s="333"/>
      <c r="RG385" s="333"/>
      <c r="RH385" s="453"/>
      <c r="RI385" s="454"/>
      <c r="RJ385" s="454"/>
      <c r="RK385" s="454"/>
      <c r="RL385" s="454"/>
      <c r="RM385" s="334"/>
      <c r="RN385" s="333"/>
      <c r="RO385" s="333"/>
      <c r="RP385" s="453"/>
      <c r="RQ385" s="454"/>
      <c r="RR385" s="454"/>
      <c r="RS385" s="454"/>
      <c r="RT385" s="454"/>
      <c r="RU385" s="334"/>
      <c r="RV385" s="333"/>
      <c r="RW385" s="333"/>
      <c r="RX385" s="453"/>
      <c r="RY385" s="454"/>
      <c r="RZ385" s="454"/>
      <c r="SA385" s="454"/>
      <c r="SB385" s="454"/>
      <c r="SC385" s="334"/>
      <c r="SD385" s="333"/>
      <c r="SE385" s="333"/>
      <c r="SF385" s="453"/>
      <c r="SG385" s="454"/>
      <c r="SH385" s="454"/>
      <c r="SI385" s="454"/>
      <c r="SJ385" s="454"/>
      <c r="SK385" s="334"/>
      <c r="SL385" s="333"/>
      <c r="SM385" s="333"/>
      <c r="SN385" s="453"/>
      <c r="SO385" s="454"/>
      <c r="SP385" s="454"/>
      <c r="SQ385" s="454"/>
      <c r="SR385" s="454"/>
      <c r="SS385" s="334"/>
      <c r="ST385" s="333"/>
      <c r="SU385" s="333"/>
      <c r="SV385" s="453"/>
      <c r="SW385" s="454"/>
      <c r="SX385" s="454"/>
      <c r="SY385" s="454"/>
      <c r="SZ385" s="454"/>
      <c r="TA385" s="334"/>
      <c r="TB385" s="333"/>
      <c r="TC385" s="333"/>
      <c r="TD385" s="453"/>
      <c r="TE385" s="454"/>
      <c r="TF385" s="454"/>
      <c r="TG385" s="454"/>
      <c r="TH385" s="454"/>
      <c r="TI385" s="334"/>
      <c r="TJ385" s="333"/>
      <c r="TK385" s="333"/>
      <c r="TL385" s="453"/>
      <c r="TM385" s="454"/>
      <c r="TN385" s="454"/>
      <c r="TO385" s="454"/>
      <c r="TP385" s="454"/>
      <c r="TQ385" s="334"/>
      <c r="TR385" s="333"/>
      <c r="TS385" s="333"/>
      <c r="TT385" s="453"/>
      <c r="TU385" s="454"/>
      <c r="TV385" s="454"/>
      <c r="TW385" s="454"/>
      <c r="TX385" s="454"/>
      <c r="TY385" s="334"/>
      <c r="TZ385" s="333"/>
      <c r="UA385" s="333"/>
      <c r="UB385" s="453"/>
      <c r="UC385" s="454"/>
      <c r="UD385" s="454"/>
      <c r="UE385" s="454"/>
      <c r="UF385" s="454"/>
      <c r="UG385" s="334"/>
      <c r="UH385" s="333"/>
      <c r="UI385" s="333"/>
      <c r="UJ385" s="453"/>
      <c r="UK385" s="454"/>
      <c r="UL385" s="454"/>
      <c r="UM385" s="454"/>
      <c r="UN385" s="454"/>
      <c r="UO385" s="334"/>
      <c r="UP385" s="333"/>
      <c r="UQ385" s="333"/>
      <c r="UR385" s="453"/>
      <c r="US385" s="454"/>
      <c r="UT385" s="454"/>
      <c r="UU385" s="454"/>
      <c r="UV385" s="454"/>
      <c r="UW385" s="334"/>
      <c r="UX385" s="333"/>
      <c r="UY385" s="333"/>
      <c r="UZ385" s="453"/>
      <c r="VA385" s="454"/>
      <c r="VB385" s="454"/>
      <c r="VC385" s="454"/>
      <c r="VD385" s="454"/>
      <c r="VE385" s="334"/>
      <c r="VF385" s="333"/>
      <c r="VG385" s="333"/>
      <c r="VH385" s="453"/>
      <c r="VI385" s="454"/>
      <c r="VJ385" s="454"/>
      <c r="VK385" s="454"/>
      <c r="VL385" s="454"/>
      <c r="VM385" s="334"/>
      <c r="VN385" s="333"/>
      <c r="VO385" s="333"/>
      <c r="VP385" s="453"/>
      <c r="VQ385" s="454"/>
      <c r="VR385" s="454"/>
      <c r="VS385" s="454"/>
      <c r="VT385" s="454"/>
      <c r="VU385" s="334"/>
      <c r="VV385" s="333"/>
      <c r="VW385" s="333"/>
      <c r="VX385" s="453"/>
      <c r="VY385" s="454"/>
      <c r="VZ385" s="454"/>
      <c r="WA385" s="454"/>
      <c r="WB385" s="454"/>
      <c r="WC385" s="334"/>
      <c r="WD385" s="333"/>
      <c r="WE385" s="333"/>
      <c r="WF385" s="453"/>
      <c r="WG385" s="454"/>
      <c r="WH385" s="454"/>
      <c r="WI385" s="454"/>
      <c r="WJ385" s="454"/>
      <c r="WK385" s="334"/>
      <c r="WL385" s="333"/>
      <c r="WM385" s="333"/>
      <c r="WN385" s="453"/>
      <c r="WO385" s="454"/>
      <c r="WP385" s="454"/>
      <c r="WQ385" s="454"/>
      <c r="WR385" s="454"/>
      <c r="WS385" s="334"/>
      <c r="WT385" s="333"/>
      <c r="WU385" s="333"/>
      <c r="WV385" s="453"/>
      <c r="WW385" s="454"/>
      <c r="WX385" s="454"/>
      <c r="WY385" s="454"/>
      <c r="WZ385" s="454"/>
      <c r="XA385" s="334"/>
      <c r="XB385" s="333"/>
      <c r="XC385" s="333"/>
      <c r="XD385" s="453"/>
      <c r="XE385" s="454"/>
      <c r="XF385" s="454"/>
      <c r="XG385" s="454"/>
      <c r="XH385" s="454"/>
      <c r="XI385" s="334"/>
      <c r="XJ385" s="333"/>
      <c r="XK385" s="333"/>
      <c r="XL385" s="453"/>
      <c r="XM385" s="454"/>
      <c r="XN385" s="454"/>
      <c r="XO385" s="454"/>
      <c r="XP385" s="454"/>
      <c r="XQ385" s="334"/>
      <c r="XR385" s="333"/>
      <c r="XS385" s="333"/>
      <c r="XT385" s="453"/>
      <c r="XU385" s="454"/>
      <c r="XV385" s="454"/>
      <c r="XW385" s="454"/>
      <c r="XX385" s="454"/>
      <c r="XY385" s="334"/>
      <c r="XZ385" s="333"/>
      <c r="YA385" s="333"/>
      <c r="YB385" s="453"/>
      <c r="YC385" s="454"/>
      <c r="YD385" s="454"/>
      <c r="YE385" s="454"/>
      <c r="YF385" s="454"/>
      <c r="YG385" s="334"/>
      <c r="YH385" s="333"/>
      <c r="YI385" s="333"/>
      <c r="YJ385" s="453"/>
      <c r="YK385" s="454"/>
      <c r="YL385" s="454"/>
      <c r="YM385" s="454"/>
      <c r="YN385" s="454"/>
      <c r="YO385" s="334"/>
      <c r="YP385" s="333"/>
      <c r="YQ385" s="333"/>
      <c r="YR385" s="453"/>
      <c r="YS385" s="454"/>
      <c r="YT385" s="454"/>
      <c r="YU385" s="454"/>
      <c r="YV385" s="454"/>
      <c r="YW385" s="334"/>
      <c r="YX385" s="333"/>
      <c r="YY385" s="333"/>
      <c r="YZ385" s="453"/>
      <c r="ZA385" s="454"/>
      <c r="ZB385" s="454"/>
      <c r="ZC385" s="454"/>
      <c r="ZD385" s="454"/>
      <c r="ZE385" s="334"/>
      <c r="ZF385" s="333"/>
      <c r="ZG385" s="333"/>
      <c r="ZH385" s="453"/>
      <c r="ZI385" s="454"/>
      <c r="ZJ385" s="454"/>
      <c r="ZK385" s="454"/>
      <c r="ZL385" s="454"/>
      <c r="ZM385" s="334"/>
      <c r="ZN385" s="333"/>
      <c r="ZO385" s="333"/>
      <c r="ZP385" s="453"/>
      <c r="ZQ385" s="454"/>
      <c r="ZR385" s="454"/>
      <c r="ZS385" s="454"/>
      <c r="ZT385" s="454"/>
      <c r="ZU385" s="334"/>
      <c r="ZV385" s="333"/>
      <c r="ZW385" s="333"/>
      <c r="ZX385" s="453"/>
      <c r="ZY385" s="454"/>
      <c r="ZZ385" s="454"/>
      <c r="AAA385" s="454"/>
      <c r="AAB385" s="454"/>
      <c r="AAC385" s="334"/>
      <c r="AAD385" s="333"/>
      <c r="AAE385" s="333"/>
      <c r="AAF385" s="453"/>
      <c r="AAG385" s="454"/>
      <c r="AAH385" s="454"/>
      <c r="AAI385" s="454"/>
      <c r="AAJ385" s="454"/>
      <c r="AAK385" s="334"/>
      <c r="AAL385" s="333"/>
      <c r="AAM385" s="333"/>
      <c r="AAN385" s="453"/>
      <c r="AAO385" s="454"/>
      <c r="AAP385" s="454"/>
      <c r="AAQ385" s="454"/>
      <c r="AAR385" s="454"/>
      <c r="AAS385" s="334"/>
      <c r="AAT385" s="333"/>
      <c r="AAU385" s="333"/>
      <c r="AAV385" s="453"/>
      <c r="AAW385" s="454"/>
      <c r="AAX385" s="454"/>
      <c r="AAY385" s="454"/>
      <c r="AAZ385" s="454"/>
      <c r="ABA385" s="334"/>
      <c r="ABB385" s="333"/>
      <c r="ABC385" s="333"/>
      <c r="ABD385" s="453"/>
      <c r="ABE385" s="454"/>
      <c r="ABF385" s="454"/>
      <c r="ABG385" s="454"/>
      <c r="ABH385" s="454"/>
      <c r="ABI385" s="334"/>
      <c r="ABJ385" s="333"/>
      <c r="ABK385" s="333"/>
      <c r="ABL385" s="453"/>
      <c r="ABM385" s="454"/>
      <c r="ABN385" s="454"/>
      <c r="ABO385" s="454"/>
      <c r="ABP385" s="454"/>
      <c r="ABQ385" s="334"/>
      <c r="ABR385" s="333"/>
      <c r="ABS385" s="333"/>
      <c r="ABT385" s="453"/>
      <c r="ABU385" s="454"/>
      <c r="ABV385" s="454"/>
      <c r="ABW385" s="454"/>
      <c r="ABX385" s="454"/>
      <c r="ABY385" s="334"/>
      <c r="ABZ385" s="333"/>
      <c r="ACA385" s="333"/>
      <c r="ACB385" s="453"/>
      <c r="ACC385" s="454"/>
      <c r="ACD385" s="454"/>
      <c r="ACE385" s="454"/>
      <c r="ACF385" s="454"/>
      <c r="ACG385" s="334"/>
      <c r="ACH385" s="333"/>
      <c r="ACI385" s="333"/>
      <c r="ACJ385" s="453"/>
      <c r="ACK385" s="454"/>
      <c r="ACL385" s="454"/>
      <c r="ACM385" s="454"/>
      <c r="ACN385" s="454"/>
      <c r="ACO385" s="334"/>
      <c r="ACP385" s="333"/>
      <c r="ACQ385" s="333"/>
      <c r="ACR385" s="453"/>
      <c r="ACS385" s="454"/>
      <c r="ACT385" s="454"/>
      <c r="ACU385" s="454"/>
      <c r="ACV385" s="454"/>
      <c r="ACW385" s="334"/>
      <c r="ACX385" s="333"/>
      <c r="ACY385" s="333"/>
      <c r="ACZ385" s="453"/>
      <c r="ADA385" s="454"/>
      <c r="ADB385" s="454"/>
      <c r="ADC385" s="454"/>
      <c r="ADD385" s="454"/>
      <c r="ADE385" s="334"/>
      <c r="ADF385" s="333"/>
      <c r="ADG385" s="333"/>
      <c r="ADH385" s="453"/>
      <c r="ADI385" s="454"/>
      <c r="ADJ385" s="454"/>
      <c r="ADK385" s="454"/>
      <c r="ADL385" s="454"/>
      <c r="ADM385" s="334"/>
      <c r="ADN385" s="333"/>
      <c r="ADO385" s="333"/>
      <c r="ADP385" s="453"/>
      <c r="ADQ385" s="454"/>
      <c r="ADR385" s="454"/>
      <c r="ADS385" s="454"/>
      <c r="ADT385" s="454"/>
      <c r="ADU385" s="334"/>
      <c r="ADV385" s="333"/>
      <c r="ADW385" s="333"/>
      <c r="ADX385" s="453"/>
      <c r="ADY385" s="454"/>
      <c r="ADZ385" s="454"/>
      <c r="AEA385" s="454"/>
      <c r="AEB385" s="454"/>
      <c r="AEC385" s="334"/>
      <c r="AED385" s="333"/>
      <c r="AEE385" s="333"/>
      <c r="AEF385" s="453"/>
      <c r="AEG385" s="454"/>
      <c r="AEH385" s="454"/>
      <c r="AEI385" s="454"/>
      <c r="AEJ385" s="454"/>
      <c r="AEK385" s="334"/>
      <c r="AEL385" s="333"/>
      <c r="AEM385" s="333"/>
      <c r="AEN385" s="453"/>
      <c r="AEO385" s="454"/>
      <c r="AEP385" s="454"/>
      <c r="AEQ385" s="454"/>
      <c r="AER385" s="454"/>
      <c r="AES385" s="334"/>
      <c r="AET385" s="333"/>
      <c r="AEU385" s="333"/>
      <c r="AEV385" s="453"/>
      <c r="AEW385" s="454"/>
      <c r="AEX385" s="454"/>
      <c r="AEY385" s="454"/>
      <c r="AEZ385" s="454"/>
      <c r="AFA385" s="334"/>
      <c r="AFB385" s="333"/>
      <c r="AFC385" s="333"/>
      <c r="AFD385" s="453"/>
      <c r="AFE385" s="454"/>
      <c r="AFF385" s="454"/>
      <c r="AFG385" s="454"/>
      <c r="AFH385" s="454"/>
      <c r="AFI385" s="334"/>
      <c r="AFJ385" s="333"/>
      <c r="AFK385" s="333"/>
      <c r="AFL385" s="453"/>
      <c r="AFM385" s="454"/>
      <c r="AFN385" s="454"/>
      <c r="AFO385" s="454"/>
      <c r="AFP385" s="454"/>
      <c r="AFQ385" s="334"/>
      <c r="AFR385" s="333"/>
      <c r="AFS385" s="333"/>
      <c r="AFT385" s="453"/>
      <c r="AFU385" s="454"/>
      <c r="AFV385" s="454"/>
      <c r="AFW385" s="454"/>
      <c r="AFX385" s="454"/>
      <c r="AFY385" s="334"/>
      <c r="AFZ385" s="333"/>
      <c r="AGA385" s="333"/>
      <c r="AGB385" s="453"/>
      <c r="AGC385" s="454"/>
      <c r="AGD385" s="454"/>
      <c r="AGE385" s="454"/>
      <c r="AGF385" s="454"/>
      <c r="AGG385" s="334"/>
      <c r="AGH385" s="333"/>
      <c r="AGI385" s="333"/>
      <c r="AGJ385" s="453"/>
      <c r="AGK385" s="454"/>
      <c r="AGL385" s="454"/>
      <c r="AGM385" s="454"/>
      <c r="AGN385" s="454"/>
      <c r="AGO385" s="334"/>
      <c r="AGP385" s="333"/>
      <c r="AGQ385" s="333"/>
      <c r="AGR385" s="453"/>
      <c r="AGS385" s="454"/>
      <c r="AGT385" s="454"/>
      <c r="AGU385" s="454"/>
      <c r="AGV385" s="454"/>
      <c r="AGW385" s="334"/>
      <c r="AGX385" s="333"/>
      <c r="AGY385" s="333"/>
      <c r="AGZ385" s="453"/>
      <c r="AHA385" s="454"/>
      <c r="AHB385" s="454"/>
      <c r="AHC385" s="454"/>
      <c r="AHD385" s="454"/>
      <c r="AHE385" s="334"/>
      <c r="AHF385" s="333"/>
      <c r="AHG385" s="333"/>
      <c r="AHH385" s="453"/>
      <c r="AHI385" s="454"/>
      <c r="AHJ385" s="454"/>
      <c r="AHK385" s="454"/>
      <c r="AHL385" s="454"/>
      <c r="AHM385" s="334"/>
      <c r="AHN385" s="333"/>
      <c r="AHO385" s="333"/>
      <c r="AHP385" s="453"/>
      <c r="AHQ385" s="454"/>
      <c r="AHR385" s="454"/>
      <c r="AHS385" s="454"/>
      <c r="AHT385" s="454"/>
      <c r="AHU385" s="334"/>
      <c r="AHV385" s="333"/>
      <c r="AHW385" s="333"/>
      <c r="AHX385" s="453"/>
      <c r="AHY385" s="454"/>
      <c r="AHZ385" s="454"/>
      <c r="AIA385" s="454"/>
      <c r="AIB385" s="454"/>
      <c r="AIC385" s="334"/>
      <c r="AID385" s="333"/>
      <c r="AIE385" s="333"/>
      <c r="AIF385" s="453"/>
      <c r="AIG385" s="454"/>
      <c r="AIH385" s="454"/>
      <c r="AII385" s="454"/>
      <c r="AIJ385" s="454"/>
      <c r="AIK385" s="334"/>
      <c r="AIL385" s="333"/>
      <c r="AIM385" s="333"/>
      <c r="AIN385" s="453"/>
      <c r="AIO385" s="454"/>
      <c r="AIP385" s="454"/>
      <c r="AIQ385" s="454"/>
      <c r="AIR385" s="454"/>
      <c r="AIS385" s="334"/>
      <c r="AIT385" s="333"/>
      <c r="AIU385" s="333"/>
      <c r="AIV385" s="453"/>
      <c r="AIW385" s="454"/>
      <c r="AIX385" s="454"/>
      <c r="AIY385" s="454"/>
      <c r="AIZ385" s="454"/>
      <c r="AJA385" s="334"/>
      <c r="AJB385" s="333"/>
      <c r="AJC385" s="333"/>
      <c r="AJD385" s="453"/>
      <c r="AJE385" s="454"/>
      <c r="AJF385" s="454"/>
      <c r="AJG385" s="454"/>
      <c r="AJH385" s="454"/>
      <c r="AJI385" s="334"/>
      <c r="AJJ385" s="333"/>
      <c r="AJK385" s="333"/>
      <c r="AJL385" s="453"/>
      <c r="AJM385" s="454"/>
      <c r="AJN385" s="454"/>
      <c r="AJO385" s="454"/>
      <c r="AJP385" s="454"/>
      <c r="AJQ385" s="334"/>
      <c r="AJR385" s="333"/>
      <c r="AJS385" s="333"/>
      <c r="AJT385" s="453"/>
      <c r="AJU385" s="454"/>
      <c r="AJV385" s="454"/>
      <c r="AJW385" s="454"/>
      <c r="AJX385" s="454"/>
      <c r="AJY385" s="334"/>
      <c r="AJZ385" s="333"/>
      <c r="AKA385" s="333"/>
      <c r="AKB385" s="453"/>
      <c r="AKC385" s="454"/>
      <c r="AKD385" s="454"/>
      <c r="AKE385" s="454"/>
      <c r="AKF385" s="454"/>
      <c r="AKG385" s="334"/>
      <c r="AKH385" s="333"/>
      <c r="AKI385" s="333"/>
      <c r="AKJ385" s="453"/>
      <c r="AKK385" s="454"/>
      <c r="AKL385" s="454"/>
      <c r="AKM385" s="454"/>
      <c r="AKN385" s="454"/>
      <c r="AKO385" s="334"/>
      <c r="AKP385" s="333"/>
      <c r="AKQ385" s="333"/>
      <c r="AKR385" s="453"/>
      <c r="AKS385" s="454"/>
      <c r="AKT385" s="454"/>
      <c r="AKU385" s="454"/>
      <c r="AKV385" s="454"/>
      <c r="AKW385" s="334"/>
      <c r="AKX385" s="333"/>
      <c r="AKY385" s="333"/>
      <c r="AKZ385" s="453"/>
      <c r="ALA385" s="454"/>
      <c r="ALB385" s="454"/>
      <c r="ALC385" s="454"/>
      <c r="ALD385" s="454"/>
      <c r="ALE385" s="334"/>
      <c r="ALF385" s="333"/>
      <c r="ALG385" s="333"/>
      <c r="ALH385" s="453"/>
      <c r="ALI385" s="454"/>
      <c r="ALJ385" s="454"/>
      <c r="ALK385" s="454"/>
      <c r="ALL385" s="454"/>
      <c r="ALM385" s="334"/>
      <c r="ALN385" s="333"/>
      <c r="ALO385" s="333"/>
      <c r="ALP385" s="453"/>
      <c r="ALQ385" s="454"/>
      <c r="ALR385" s="454"/>
      <c r="ALS385" s="454"/>
      <c r="ALT385" s="454"/>
      <c r="ALU385" s="334"/>
      <c r="ALV385" s="333"/>
      <c r="ALW385" s="333"/>
      <c r="ALX385" s="453"/>
      <c r="ALY385" s="454"/>
      <c r="ALZ385" s="454"/>
      <c r="AMA385" s="454"/>
      <c r="AMB385" s="454"/>
      <c r="AMC385" s="334"/>
      <c r="AMD385" s="333"/>
      <c r="AME385" s="333"/>
      <c r="AMF385" s="453"/>
      <c r="AMG385" s="454"/>
      <c r="AMH385" s="454"/>
      <c r="AMI385" s="454"/>
      <c r="AMJ385" s="454"/>
      <c r="AMK385" s="334"/>
      <c r="AML385" s="333"/>
      <c r="AMM385" s="333"/>
      <c r="AMN385" s="453"/>
      <c r="AMO385" s="454"/>
      <c r="AMP385" s="454"/>
      <c r="AMQ385" s="454"/>
      <c r="AMR385" s="454"/>
      <c r="AMS385" s="334"/>
      <c r="AMT385" s="333"/>
      <c r="AMU385" s="333"/>
      <c r="AMV385" s="453"/>
      <c r="AMW385" s="454"/>
      <c r="AMX385" s="454"/>
      <c r="AMY385" s="454"/>
      <c r="AMZ385" s="454"/>
      <c r="ANA385" s="334"/>
      <c r="ANB385" s="333"/>
      <c r="ANC385" s="333"/>
      <c r="AND385" s="453"/>
      <c r="ANE385" s="454"/>
      <c r="ANF385" s="454"/>
      <c r="ANG385" s="454"/>
      <c r="ANH385" s="454"/>
      <c r="ANI385" s="334"/>
      <c r="ANJ385" s="333"/>
      <c r="ANK385" s="333"/>
      <c r="ANL385" s="453"/>
      <c r="ANM385" s="454"/>
      <c r="ANN385" s="454"/>
      <c r="ANO385" s="454"/>
      <c r="ANP385" s="454"/>
      <c r="ANQ385" s="334"/>
      <c r="ANR385" s="333"/>
      <c r="ANS385" s="333"/>
      <c r="ANT385" s="453"/>
      <c r="ANU385" s="454"/>
      <c r="ANV385" s="454"/>
      <c r="ANW385" s="454"/>
      <c r="ANX385" s="454"/>
      <c r="ANY385" s="334"/>
      <c r="ANZ385" s="333"/>
      <c r="AOA385" s="333"/>
      <c r="AOB385" s="453"/>
      <c r="AOC385" s="454"/>
      <c r="AOD385" s="454"/>
      <c r="AOE385" s="454"/>
      <c r="AOF385" s="454"/>
      <c r="AOG385" s="334"/>
      <c r="AOH385" s="333"/>
      <c r="AOI385" s="333"/>
      <c r="AOJ385" s="453"/>
      <c r="AOK385" s="454"/>
      <c r="AOL385" s="454"/>
      <c r="AOM385" s="454"/>
      <c r="AON385" s="454"/>
      <c r="AOO385" s="334"/>
      <c r="AOP385" s="333"/>
      <c r="AOQ385" s="333"/>
      <c r="AOR385" s="453"/>
      <c r="AOS385" s="454"/>
      <c r="AOT385" s="454"/>
      <c r="AOU385" s="454"/>
      <c r="AOV385" s="454"/>
      <c r="AOW385" s="334"/>
      <c r="AOX385" s="333"/>
      <c r="AOY385" s="333"/>
      <c r="AOZ385" s="453"/>
      <c r="APA385" s="454"/>
      <c r="APB385" s="454"/>
      <c r="APC385" s="454"/>
      <c r="APD385" s="454"/>
      <c r="APE385" s="334"/>
      <c r="APF385" s="333"/>
      <c r="APG385" s="333"/>
      <c r="APH385" s="453"/>
      <c r="API385" s="454"/>
      <c r="APJ385" s="454"/>
      <c r="APK385" s="454"/>
      <c r="APL385" s="454"/>
      <c r="APM385" s="334"/>
      <c r="APN385" s="333"/>
      <c r="APO385" s="333"/>
      <c r="APP385" s="453"/>
      <c r="APQ385" s="454"/>
      <c r="APR385" s="454"/>
      <c r="APS385" s="454"/>
      <c r="APT385" s="454"/>
      <c r="APU385" s="334"/>
      <c r="APV385" s="333"/>
      <c r="APW385" s="333"/>
      <c r="APX385" s="453"/>
      <c r="APY385" s="454"/>
      <c r="APZ385" s="454"/>
      <c r="AQA385" s="454"/>
      <c r="AQB385" s="454"/>
      <c r="AQC385" s="334"/>
      <c r="AQD385" s="333"/>
      <c r="AQE385" s="333"/>
      <c r="AQF385" s="453"/>
      <c r="AQG385" s="454"/>
      <c r="AQH385" s="454"/>
      <c r="AQI385" s="454"/>
      <c r="AQJ385" s="454"/>
      <c r="AQK385" s="334"/>
      <c r="AQL385" s="333"/>
      <c r="AQM385" s="333"/>
      <c r="AQN385" s="453"/>
      <c r="AQO385" s="454"/>
      <c r="AQP385" s="454"/>
      <c r="AQQ385" s="454"/>
      <c r="AQR385" s="454"/>
      <c r="AQS385" s="334"/>
      <c r="AQT385" s="333"/>
      <c r="AQU385" s="333"/>
      <c r="AQV385" s="453"/>
      <c r="AQW385" s="454"/>
      <c r="AQX385" s="454"/>
      <c r="AQY385" s="454"/>
      <c r="AQZ385" s="454"/>
      <c r="ARA385" s="334"/>
      <c r="ARB385" s="333"/>
      <c r="ARC385" s="333"/>
      <c r="ARD385" s="453"/>
      <c r="ARE385" s="454"/>
      <c r="ARF385" s="454"/>
      <c r="ARG385" s="454"/>
      <c r="ARH385" s="454"/>
      <c r="ARI385" s="334"/>
      <c r="ARJ385" s="333"/>
      <c r="ARK385" s="333"/>
      <c r="ARL385" s="453"/>
      <c r="ARM385" s="454"/>
      <c r="ARN385" s="454"/>
      <c r="ARO385" s="454"/>
      <c r="ARP385" s="454"/>
      <c r="ARQ385" s="334"/>
      <c r="ARR385" s="333"/>
      <c r="ARS385" s="333"/>
      <c r="ART385" s="453"/>
      <c r="ARU385" s="454"/>
      <c r="ARV385" s="454"/>
      <c r="ARW385" s="454"/>
      <c r="ARX385" s="454"/>
      <c r="ARY385" s="334"/>
      <c r="ARZ385" s="333"/>
      <c r="ASA385" s="333"/>
      <c r="ASB385" s="453"/>
      <c r="ASC385" s="454"/>
      <c r="ASD385" s="454"/>
      <c r="ASE385" s="454"/>
      <c r="ASF385" s="454"/>
      <c r="ASG385" s="334"/>
      <c r="ASH385" s="333"/>
      <c r="ASI385" s="333"/>
      <c r="ASJ385" s="453"/>
      <c r="ASK385" s="454"/>
      <c r="ASL385" s="454"/>
      <c r="ASM385" s="454"/>
      <c r="ASN385" s="454"/>
      <c r="ASO385" s="334"/>
      <c r="ASP385" s="333"/>
      <c r="ASQ385" s="333"/>
      <c r="ASR385" s="453"/>
      <c r="ASS385" s="454"/>
      <c r="AST385" s="454"/>
      <c r="ASU385" s="454"/>
      <c r="ASV385" s="454"/>
      <c r="ASW385" s="334"/>
      <c r="ASX385" s="333"/>
      <c r="ASY385" s="333"/>
      <c r="ASZ385" s="453"/>
      <c r="ATA385" s="454"/>
      <c r="ATB385" s="454"/>
      <c r="ATC385" s="454"/>
      <c r="ATD385" s="454"/>
      <c r="ATE385" s="334"/>
      <c r="ATF385" s="333"/>
      <c r="ATG385" s="333"/>
      <c r="ATH385" s="453"/>
      <c r="ATI385" s="454"/>
      <c r="ATJ385" s="454"/>
      <c r="ATK385" s="454"/>
      <c r="ATL385" s="454"/>
      <c r="ATM385" s="334"/>
      <c r="ATN385" s="333"/>
      <c r="ATO385" s="333"/>
      <c r="ATP385" s="453"/>
      <c r="ATQ385" s="454"/>
      <c r="ATR385" s="454"/>
      <c r="ATS385" s="454"/>
      <c r="ATT385" s="454"/>
      <c r="ATU385" s="334"/>
      <c r="ATV385" s="333"/>
      <c r="ATW385" s="333"/>
      <c r="ATX385" s="453"/>
      <c r="ATY385" s="454"/>
      <c r="ATZ385" s="454"/>
      <c r="AUA385" s="454"/>
      <c r="AUB385" s="454"/>
      <c r="AUC385" s="334"/>
      <c r="AUD385" s="333"/>
      <c r="AUE385" s="333"/>
      <c r="AUF385" s="453"/>
      <c r="AUG385" s="454"/>
      <c r="AUH385" s="454"/>
      <c r="AUI385" s="454"/>
      <c r="AUJ385" s="454"/>
      <c r="AUK385" s="334"/>
      <c r="AUL385" s="333"/>
      <c r="AUM385" s="333"/>
      <c r="AUN385" s="453"/>
      <c r="AUO385" s="454"/>
      <c r="AUP385" s="454"/>
      <c r="AUQ385" s="454"/>
      <c r="AUR385" s="454"/>
      <c r="AUS385" s="334"/>
      <c r="AUT385" s="333"/>
      <c r="AUU385" s="333"/>
      <c r="AUV385" s="453"/>
      <c r="AUW385" s="454"/>
      <c r="AUX385" s="454"/>
      <c r="AUY385" s="454"/>
      <c r="AUZ385" s="454"/>
      <c r="AVA385" s="334"/>
      <c r="AVB385" s="333"/>
      <c r="AVC385" s="333"/>
      <c r="AVD385" s="453"/>
      <c r="AVE385" s="454"/>
      <c r="AVF385" s="454"/>
      <c r="AVG385" s="454"/>
      <c r="AVH385" s="454"/>
      <c r="AVI385" s="334"/>
      <c r="AVJ385" s="333"/>
      <c r="AVK385" s="333"/>
      <c r="AVL385" s="453"/>
      <c r="AVM385" s="454"/>
      <c r="AVN385" s="454"/>
      <c r="AVO385" s="454"/>
      <c r="AVP385" s="454"/>
      <c r="AVQ385" s="334"/>
      <c r="AVR385" s="333"/>
      <c r="AVS385" s="333"/>
      <c r="AVT385" s="453"/>
      <c r="AVU385" s="454"/>
      <c r="AVV385" s="454"/>
      <c r="AVW385" s="454"/>
      <c r="AVX385" s="454"/>
      <c r="AVY385" s="334"/>
      <c r="AVZ385" s="333"/>
      <c r="AWA385" s="333"/>
      <c r="AWB385" s="453"/>
      <c r="AWC385" s="454"/>
      <c r="AWD385" s="454"/>
      <c r="AWE385" s="454"/>
      <c r="AWF385" s="454"/>
      <c r="AWG385" s="334"/>
      <c r="AWH385" s="333"/>
      <c r="AWI385" s="333"/>
      <c r="AWJ385" s="453"/>
      <c r="AWK385" s="454"/>
      <c r="AWL385" s="454"/>
      <c r="AWM385" s="454"/>
      <c r="AWN385" s="454"/>
      <c r="AWO385" s="334"/>
      <c r="AWP385" s="333"/>
      <c r="AWQ385" s="333"/>
      <c r="AWR385" s="453"/>
      <c r="AWS385" s="454"/>
      <c r="AWT385" s="454"/>
      <c r="AWU385" s="454"/>
      <c r="AWV385" s="454"/>
      <c r="AWW385" s="334"/>
      <c r="AWX385" s="333"/>
      <c r="AWY385" s="333"/>
      <c r="AWZ385" s="453"/>
      <c r="AXA385" s="454"/>
      <c r="AXB385" s="454"/>
      <c r="AXC385" s="454"/>
      <c r="AXD385" s="454"/>
      <c r="AXE385" s="334"/>
      <c r="AXF385" s="333"/>
      <c r="AXG385" s="333"/>
      <c r="AXH385" s="453"/>
      <c r="AXI385" s="454"/>
      <c r="AXJ385" s="454"/>
      <c r="AXK385" s="454"/>
      <c r="AXL385" s="454"/>
      <c r="AXM385" s="334"/>
      <c r="AXN385" s="333"/>
      <c r="AXO385" s="333"/>
      <c r="AXP385" s="453"/>
      <c r="AXQ385" s="454"/>
      <c r="AXR385" s="454"/>
      <c r="AXS385" s="454"/>
      <c r="AXT385" s="454"/>
      <c r="AXU385" s="334"/>
      <c r="AXV385" s="333"/>
      <c r="AXW385" s="333"/>
      <c r="AXX385" s="453"/>
      <c r="AXY385" s="454"/>
      <c r="AXZ385" s="454"/>
      <c r="AYA385" s="454"/>
      <c r="AYB385" s="454"/>
      <c r="AYC385" s="334"/>
      <c r="AYD385" s="333"/>
      <c r="AYE385" s="333"/>
      <c r="AYF385" s="453"/>
      <c r="AYG385" s="454"/>
      <c r="AYH385" s="454"/>
      <c r="AYI385" s="454"/>
      <c r="AYJ385" s="454"/>
      <c r="AYK385" s="334"/>
      <c r="AYL385" s="333"/>
      <c r="AYM385" s="333"/>
      <c r="AYN385" s="453"/>
      <c r="AYO385" s="454"/>
      <c r="AYP385" s="454"/>
      <c r="AYQ385" s="454"/>
      <c r="AYR385" s="454"/>
      <c r="AYS385" s="334"/>
      <c r="AYT385" s="333"/>
      <c r="AYU385" s="333"/>
      <c r="AYV385" s="453"/>
      <c r="AYW385" s="454"/>
      <c r="AYX385" s="454"/>
      <c r="AYY385" s="454"/>
      <c r="AYZ385" s="454"/>
      <c r="AZA385" s="334"/>
      <c r="AZB385" s="333"/>
      <c r="AZC385" s="333"/>
      <c r="AZD385" s="453"/>
      <c r="AZE385" s="454"/>
      <c r="AZF385" s="454"/>
      <c r="AZG385" s="454"/>
      <c r="AZH385" s="454"/>
      <c r="AZI385" s="334"/>
      <c r="AZJ385" s="333"/>
      <c r="AZK385" s="333"/>
      <c r="AZL385" s="453"/>
      <c r="AZM385" s="454"/>
      <c r="AZN385" s="454"/>
      <c r="AZO385" s="454"/>
      <c r="AZP385" s="454"/>
      <c r="AZQ385" s="334"/>
      <c r="AZR385" s="333"/>
      <c r="AZS385" s="333"/>
      <c r="AZT385" s="453"/>
      <c r="AZU385" s="454"/>
      <c r="AZV385" s="454"/>
      <c r="AZW385" s="454"/>
      <c r="AZX385" s="454"/>
      <c r="AZY385" s="334"/>
      <c r="AZZ385" s="333"/>
      <c r="BAA385" s="333"/>
      <c r="BAB385" s="453"/>
      <c r="BAC385" s="454"/>
      <c r="BAD385" s="454"/>
      <c r="BAE385" s="454"/>
      <c r="BAF385" s="454"/>
      <c r="BAG385" s="334"/>
      <c r="BAH385" s="333"/>
      <c r="BAI385" s="333"/>
      <c r="BAJ385" s="453"/>
      <c r="BAK385" s="454"/>
      <c r="BAL385" s="454"/>
      <c r="BAM385" s="454"/>
      <c r="BAN385" s="454"/>
      <c r="BAO385" s="334"/>
      <c r="BAP385" s="333"/>
      <c r="BAQ385" s="333"/>
      <c r="BAR385" s="453"/>
      <c r="BAS385" s="454"/>
      <c r="BAT385" s="454"/>
      <c r="BAU385" s="454"/>
      <c r="BAV385" s="454"/>
      <c r="BAW385" s="334"/>
      <c r="BAX385" s="333"/>
      <c r="BAY385" s="333"/>
      <c r="BAZ385" s="453"/>
      <c r="BBA385" s="454"/>
      <c r="BBB385" s="454"/>
      <c r="BBC385" s="454"/>
      <c r="BBD385" s="454"/>
      <c r="BBE385" s="334"/>
      <c r="BBF385" s="333"/>
      <c r="BBG385" s="333"/>
      <c r="BBH385" s="453"/>
      <c r="BBI385" s="454"/>
      <c r="BBJ385" s="454"/>
      <c r="BBK385" s="454"/>
      <c r="BBL385" s="454"/>
      <c r="BBM385" s="334"/>
      <c r="BBN385" s="333"/>
      <c r="BBO385" s="333"/>
      <c r="BBP385" s="453"/>
      <c r="BBQ385" s="454"/>
      <c r="BBR385" s="454"/>
      <c r="BBS385" s="454"/>
      <c r="BBT385" s="454"/>
      <c r="BBU385" s="334"/>
      <c r="BBV385" s="333"/>
      <c r="BBW385" s="333"/>
      <c r="BBX385" s="453"/>
      <c r="BBY385" s="454"/>
      <c r="BBZ385" s="454"/>
      <c r="BCA385" s="454"/>
      <c r="BCB385" s="454"/>
      <c r="BCC385" s="334"/>
      <c r="BCD385" s="333"/>
      <c r="BCE385" s="333"/>
      <c r="BCF385" s="453"/>
      <c r="BCG385" s="454"/>
      <c r="BCH385" s="454"/>
      <c r="BCI385" s="454"/>
      <c r="BCJ385" s="454"/>
      <c r="BCK385" s="334"/>
      <c r="BCL385" s="333"/>
      <c r="BCM385" s="333"/>
      <c r="BCN385" s="453"/>
      <c r="BCO385" s="454"/>
      <c r="BCP385" s="454"/>
      <c r="BCQ385" s="454"/>
      <c r="BCR385" s="454"/>
      <c r="BCS385" s="334"/>
      <c r="BCT385" s="333"/>
      <c r="BCU385" s="333"/>
      <c r="BCV385" s="453"/>
      <c r="BCW385" s="454"/>
      <c r="BCX385" s="454"/>
      <c r="BCY385" s="454"/>
      <c r="BCZ385" s="454"/>
      <c r="BDA385" s="334"/>
      <c r="BDB385" s="333"/>
      <c r="BDC385" s="333"/>
      <c r="BDD385" s="453"/>
      <c r="BDE385" s="454"/>
      <c r="BDF385" s="454"/>
      <c r="BDG385" s="454"/>
      <c r="BDH385" s="454"/>
      <c r="BDI385" s="334"/>
      <c r="BDJ385" s="333"/>
      <c r="BDK385" s="333"/>
      <c r="BDL385" s="453"/>
      <c r="BDM385" s="454"/>
      <c r="BDN385" s="454"/>
      <c r="BDO385" s="454"/>
      <c r="BDP385" s="454"/>
      <c r="BDQ385" s="334"/>
      <c r="BDR385" s="333"/>
      <c r="BDS385" s="333"/>
      <c r="BDT385" s="453"/>
      <c r="BDU385" s="454"/>
      <c r="BDV385" s="454"/>
      <c r="BDW385" s="454"/>
      <c r="BDX385" s="454"/>
      <c r="BDY385" s="334"/>
      <c r="BDZ385" s="333"/>
      <c r="BEA385" s="333"/>
      <c r="BEB385" s="453"/>
      <c r="BEC385" s="454"/>
      <c r="BED385" s="454"/>
      <c r="BEE385" s="454"/>
      <c r="BEF385" s="454"/>
      <c r="BEG385" s="334"/>
      <c r="BEH385" s="333"/>
      <c r="BEI385" s="333"/>
      <c r="BEJ385" s="453"/>
      <c r="BEK385" s="454"/>
      <c r="BEL385" s="454"/>
      <c r="BEM385" s="454"/>
      <c r="BEN385" s="454"/>
      <c r="BEO385" s="334"/>
      <c r="BEP385" s="333"/>
      <c r="BEQ385" s="333"/>
      <c r="BER385" s="453"/>
      <c r="BES385" s="454"/>
      <c r="BET385" s="454"/>
      <c r="BEU385" s="454"/>
      <c r="BEV385" s="454"/>
      <c r="BEW385" s="334"/>
      <c r="BEX385" s="333"/>
      <c r="BEY385" s="333"/>
      <c r="BEZ385" s="453"/>
      <c r="BFA385" s="454"/>
      <c r="BFB385" s="454"/>
      <c r="BFC385" s="454"/>
      <c r="BFD385" s="454"/>
      <c r="BFE385" s="334"/>
      <c r="BFF385" s="333"/>
      <c r="BFG385" s="333"/>
      <c r="BFH385" s="453"/>
      <c r="BFI385" s="454"/>
      <c r="BFJ385" s="454"/>
      <c r="BFK385" s="454"/>
      <c r="BFL385" s="454"/>
      <c r="BFM385" s="334"/>
      <c r="BFN385" s="333"/>
      <c r="BFO385" s="333"/>
      <c r="BFP385" s="453"/>
      <c r="BFQ385" s="454"/>
      <c r="BFR385" s="454"/>
      <c r="BFS385" s="454"/>
      <c r="BFT385" s="454"/>
      <c r="BFU385" s="334"/>
      <c r="BFV385" s="333"/>
      <c r="BFW385" s="333"/>
      <c r="BFX385" s="453"/>
      <c r="BFY385" s="454"/>
      <c r="BFZ385" s="454"/>
      <c r="BGA385" s="454"/>
      <c r="BGB385" s="454"/>
      <c r="BGC385" s="334"/>
      <c r="BGD385" s="333"/>
      <c r="BGE385" s="333"/>
      <c r="BGF385" s="453"/>
      <c r="BGG385" s="454"/>
      <c r="BGH385" s="454"/>
      <c r="BGI385" s="454"/>
      <c r="BGJ385" s="454"/>
      <c r="BGK385" s="334"/>
      <c r="BGL385" s="333"/>
      <c r="BGM385" s="333"/>
      <c r="BGN385" s="453"/>
      <c r="BGO385" s="454"/>
      <c r="BGP385" s="454"/>
      <c r="BGQ385" s="454"/>
      <c r="BGR385" s="454"/>
      <c r="BGS385" s="334"/>
      <c r="BGT385" s="333"/>
      <c r="BGU385" s="333"/>
      <c r="BGV385" s="453"/>
      <c r="BGW385" s="454"/>
      <c r="BGX385" s="454"/>
      <c r="BGY385" s="454"/>
      <c r="BGZ385" s="454"/>
      <c r="BHA385" s="334"/>
      <c r="BHB385" s="333"/>
      <c r="BHC385" s="333"/>
      <c r="BHD385" s="453"/>
      <c r="BHE385" s="454"/>
      <c r="BHF385" s="454"/>
      <c r="BHG385" s="454"/>
      <c r="BHH385" s="454"/>
      <c r="BHI385" s="334"/>
      <c r="BHJ385" s="333"/>
      <c r="BHK385" s="333"/>
      <c r="BHL385" s="453"/>
      <c r="BHM385" s="454"/>
      <c r="BHN385" s="454"/>
      <c r="BHO385" s="454"/>
      <c r="BHP385" s="454"/>
      <c r="BHQ385" s="334"/>
      <c r="BHR385" s="333"/>
      <c r="BHS385" s="333"/>
      <c r="BHT385" s="453"/>
      <c r="BHU385" s="454"/>
      <c r="BHV385" s="454"/>
      <c r="BHW385" s="454"/>
      <c r="BHX385" s="454"/>
      <c r="BHY385" s="334"/>
      <c r="BHZ385" s="333"/>
      <c r="BIA385" s="333"/>
      <c r="BIB385" s="453"/>
      <c r="BIC385" s="454"/>
      <c r="BID385" s="454"/>
      <c r="BIE385" s="454"/>
      <c r="BIF385" s="454"/>
      <c r="BIG385" s="334"/>
      <c r="BIH385" s="333"/>
      <c r="BII385" s="333"/>
      <c r="BIJ385" s="453"/>
      <c r="BIK385" s="454"/>
      <c r="BIL385" s="454"/>
      <c r="BIM385" s="454"/>
      <c r="BIN385" s="454"/>
      <c r="BIO385" s="334"/>
      <c r="BIP385" s="333"/>
      <c r="BIQ385" s="333"/>
      <c r="BIR385" s="453"/>
      <c r="BIS385" s="454"/>
      <c r="BIT385" s="454"/>
      <c r="BIU385" s="454"/>
      <c r="BIV385" s="454"/>
      <c r="BIW385" s="334"/>
      <c r="BIX385" s="333"/>
      <c r="BIY385" s="333"/>
      <c r="BIZ385" s="453"/>
      <c r="BJA385" s="454"/>
      <c r="BJB385" s="454"/>
      <c r="BJC385" s="454"/>
      <c r="BJD385" s="454"/>
      <c r="BJE385" s="334"/>
      <c r="BJF385" s="333"/>
      <c r="BJG385" s="333"/>
      <c r="BJH385" s="453"/>
      <c r="BJI385" s="454"/>
      <c r="BJJ385" s="454"/>
      <c r="BJK385" s="454"/>
      <c r="BJL385" s="454"/>
      <c r="BJM385" s="334"/>
      <c r="BJN385" s="333"/>
      <c r="BJO385" s="333"/>
      <c r="BJP385" s="453"/>
      <c r="BJQ385" s="454"/>
      <c r="BJR385" s="454"/>
      <c r="BJS385" s="454"/>
      <c r="BJT385" s="454"/>
      <c r="BJU385" s="334"/>
      <c r="BJV385" s="333"/>
      <c r="BJW385" s="333"/>
      <c r="BJX385" s="453"/>
      <c r="BJY385" s="454"/>
      <c r="BJZ385" s="454"/>
      <c r="BKA385" s="454"/>
      <c r="BKB385" s="454"/>
      <c r="BKC385" s="334"/>
      <c r="BKD385" s="333"/>
      <c r="BKE385" s="333"/>
      <c r="BKF385" s="453"/>
      <c r="BKG385" s="454"/>
      <c r="BKH385" s="454"/>
      <c r="BKI385" s="454"/>
      <c r="BKJ385" s="454"/>
      <c r="BKK385" s="334"/>
      <c r="BKL385" s="333"/>
      <c r="BKM385" s="333"/>
      <c r="BKN385" s="453"/>
      <c r="BKO385" s="454"/>
      <c r="BKP385" s="454"/>
      <c r="BKQ385" s="454"/>
      <c r="BKR385" s="454"/>
      <c r="BKS385" s="334"/>
      <c r="BKT385" s="333"/>
      <c r="BKU385" s="333"/>
      <c r="BKV385" s="453"/>
      <c r="BKW385" s="454"/>
      <c r="BKX385" s="454"/>
      <c r="BKY385" s="454"/>
      <c r="BKZ385" s="454"/>
      <c r="BLA385" s="334"/>
      <c r="BLB385" s="333"/>
      <c r="BLC385" s="333"/>
      <c r="BLD385" s="453"/>
      <c r="BLE385" s="454"/>
      <c r="BLF385" s="454"/>
      <c r="BLG385" s="454"/>
      <c r="BLH385" s="454"/>
      <c r="BLI385" s="334"/>
      <c r="BLJ385" s="333"/>
      <c r="BLK385" s="333"/>
      <c r="BLL385" s="453"/>
      <c r="BLM385" s="454"/>
      <c r="BLN385" s="454"/>
      <c r="BLO385" s="454"/>
      <c r="BLP385" s="454"/>
      <c r="BLQ385" s="334"/>
      <c r="BLR385" s="333"/>
      <c r="BLS385" s="333"/>
      <c r="BLT385" s="453"/>
      <c r="BLU385" s="454"/>
      <c r="BLV385" s="454"/>
      <c r="BLW385" s="454"/>
      <c r="BLX385" s="454"/>
      <c r="BLY385" s="334"/>
      <c r="BLZ385" s="333"/>
      <c r="BMA385" s="333"/>
      <c r="BMB385" s="453"/>
      <c r="BMC385" s="454"/>
      <c r="BMD385" s="454"/>
      <c r="BME385" s="454"/>
      <c r="BMF385" s="454"/>
      <c r="BMG385" s="334"/>
      <c r="BMH385" s="333"/>
      <c r="BMI385" s="333"/>
      <c r="BMJ385" s="453"/>
      <c r="BMK385" s="454"/>
      <c r="BML385" s="454"/>
      <c r="BMM385" s="454"/>
      <c r="BMN385" s="454"/>
      <c r="BMO385" s="334"/>
      <c r="BMP385" s="333"/>
      <c r="BMQ385" s="333"/>
      <c r="BMR385" s="453"/>
      <c r="BMS385" s="454"/>
      <c r="BMT385" s="454"/>
      <c r="BMU385" s="454"/>
      <c r="BMV385" s="454"/>
      <c r="BMW385" s="334"/>
      <c r="BMX385" s="333"/>
      <c r="BMY385" s="333"/>
      <c r="BMZ385" s="453"/>
      <c r="BNA385" s="454"/>
      <c r="BNB385" s="454"/>
      <c r="BNC385" s="454"/>
      <c r="BND385" s="454"/>
      <c r="BNE385" s="334"/>
      <c r="BNF385" s="333"/>
      <c r="BNG385" s="333"/>
      <c r="BNH385" s="453"/>
      <c r="BNI385" s="454"/>
      <c r="BNJ385" s="454"/>
      <c r="BNK385" s="454"/>
      <c r="BNL385" s="454"/>
      <c r="BNM385" s="334"/>
      <c r="BNN385" s="333"/>
      <c r="BNO385" s="333"/>
      <c r="BNP385" s="453"/>
      <c r="BNQ385" s="454"/>
      <c r="BNR385" s="454"/>
      <c r="BNS385" s="454"/>
      <c r="BNT385" s="454"/>
      <c r="BNU385" s="334"/>
      <c r="BNV385" s="333"/>
      <c r="BNW385" s="333"/>
      <c r="BNX385" s="453"/>
      <c r="BNY385" s="454"/>
      <c r="BNZ385" s="454"/>
      <c r="BOA385" s="454"/>
      <c r="BOB385" s="454"/>
      <c r="BOC385" s="334"/>
      <c r="BOD385" s="333"/>
      <c r="BOE385" s="333"/>
      <c r="BOF385" s="453"/>
      <c r="BOG385" s="454"/>
      <c r="BOH385" s="454"/>
      <c r="BOI385" s="454"/>
      <c r="BOJ385" s="454"/>
      <c r="BOK385" s="334"/>
      <c r="BOL385" s="333"/>
      <c r="BOM385" s="333"/>
      <c r="BON385" s="453"/>
      <c r="BOO385" s="454"/>
      <c r="BOP385" s="454"/>
      <c r="BOQ385" s="454"/>
      <c r="BOR385" s="454"/>
      <c r="BOS385" s="334"/>
      <c r="BOT385" s="333"/>
      <c r="BOU385" s="333"/>
      <c r="BOV385" s="453"/>
      <c r="BOW385" s="454"/>
      <c r="BOX385" s="454"/>
      <c r="BOY385" s="454"/>
      <c r="BOZ385" s="454"/>
      <c r="BPA385" s="334"/>
      <c r="BPB385" s="333"/>
      <c r="BPC385" s="333"/>
      <c r="BPD385" s="453"/>
      <c r="BPE385" s="454"/>
      <c r="BPF385" s="454"/>
      <c r="BPG385" s="454"/>
      <c r="BPH385" s="454"/>
      <c r="BPI385" s="334"/>
      <c r="BPJ385" s="333"/>
      <c r="BPK385" s="333"/>
      <c r="BPL385" s="453"/>
      <c r="BPM385" s="454"/>
      <c r="BPN385" s="454"/>
      <c r="BPO385" s="454"/>
      <c r="BPP385" s="454"/>
      <c r="BPQ385" s="334"/>
      <c r="BPR385" s="333"/>
      <c r="BPS385" s="333"/>
      <c r="BPT385" s="453"/>
      <c r="BPU385" s="454"/>
      <c r="BPV385" s="454"/>
      <c r="BPW385" s="454"/>
      <c r="BPX385" s="454"/>
      <c r="BPY385" s="334"/>
      <c r="BPZ385" s="333"/>
      <c r="BQA385" s="333"/>
      <c r="BQB385" s="453"/>
      <c r="BQC385" s="454"/>
      <c r="BQD385" s="454"/>
      <c r="BQE385" s="454"/>
      <c r="BQF385" s="454"/>
      <c r="BQG385" s="334"/>
      <c r="BQH385" s="333"/>
      <c r="BQI385" s="333"/>
      <c r="BQJ385" s="453"/>
      <c r="BQK385" s="454"/>
      <c r="BQL385" s="454"/>
      <c r="BQM385" s="454"/>
      <c r="BQN385" s="454"/>
      <c r="BQO385" s="334"/>
      <c r="BQP385" s="333"/>
      <c r="BQQ385" s="333"/>
      <c r="BQR385" s="453"/>
      <c r="BQS385" s="454"/>
      <c r="BQT385" s="454"/>
      <c r="BQU385" s="454"/>
      <c r="BQV385" s="454"/>
      <c r="BQW385" s="334"/>
      <c r="BQX385" s="333"/>
      <c r="BQY385" s="333"/>
      <c r="BQZ385" s="453"/>
      <c r="BRA385" s="454"/>
      <c r="BRB385" s="454"/>
      <c r="BRC385" s="454"/>
      <c r="BRD385" s="454"/>
      <c r="BRE385" s="334"/>
      <c r="BRF385" s="333"/>
      <c r="BRG385" s="333"/>
      <c r="BRH385" s="453"/>
      <c r="BRI385" s="454"/>
      <c r="BRJ385" s="454"/>
      <c r="BRK385" s="454"/>
      <c r="BRL385" s="454"/>
      <c r="BRM385" s="334"/>
      <c r="BRN385" s="333"/>
      <c r="BRO385" s="333"/>
      <c r="BRP385" s="453"/>
      <c r="BRQ385" s="454"/>
      <c r="BRR385" s="454"/>
      <c r="BRS385" s="454"/>
      <c r="BRT385" s="454"/>
      <c r="BRU385" s="334"/>
      <c r="BRV385" s="333"/>
      <c r="BRW385" s="333"/>
      <c r="BRX385" s="453"/>
      <c r="BRY385" s="454"/>
      <c r="BRZ385" s="454"/>
      <c r="BSA385" s="454"/>
      <c r="BSB385" s="454"/>
      <c r="BSC385" s="334"/>
      <c r="BSD385" s="333"/>
      <c r="BSE385" s="333"/>
      <c r="BSF385" s="453"/>
      <c r="BSG385" s="454"/>
      <c r="BSH385" s="454"/>
      <c r="BSI385" s="454"/>
      <c r="BSJ385" s="454"/>
      <c r="BSK385" s="334"/>
      <c r="BSL385" s="333"/>
      <c r="BSM385" s="333"/>
      <c r="BSN385" s="453"/>
      <c r="BSO385" s="454"/>
      <c r="BSP385" s="454"/>
      <c r="BSQ385" s="454"/>
      <c r="BSR385" s="454"/>
      <c r="BSS385" s="334"/>
      <c r="BST385" s="333"/>
      <c r="BSU385" s="333"/>
      <c r="BSV385" s="453"/>
      <c r="BSW385" s="454"/>
      <c r="BSX385" s="454"/>
      <c r="BSY385" s="454"/>
      <c r="BSZ385" s="454"/>
      <c r="BTA385" s="334"/>
      <c r="BTB385" s="333"/>
      <c r="BTC385" s="333"/>
      <c r="BTD385" s="453"/>
      <c r="BTE385" s="454"/>
      <c r="BTF385" s="454"/>
      <c r="BTG385" s="454"/>
      <c r="BTH385" s="454"/>
      <c r="BTI385" s="334"/>
      <c r="BTJ385" s="333"/>
      <c r="BTK385" s="333"/>
      <c r="BTL385" s="453"/>
      <c r="BTM385" s="454"/>
      <c r="BTN385" s="454"/>
      <c r="BTO385" s="454"/>
      <c r="BTP385" s="454"/>
      <c r="BTQ385" s="334"/>
      <c r="BTR385" s="333"/>
      <c r="BTS385" s="333"/>
      <c r="BTT385" s="453"/>
      <c r="BTU385" s="454"/>
      <c r="BTV385" s="454"/>
      <c r="BTW385" s="454"/>
      <c r="BTX385" s="454"/>
      <c r="BTY385" s="334"/>
      <c r="BTZ385" s="333"/>
      <c r="BUA385" s="333"/>
      <c r="BUB385" s="453"/>
      <c r="BUC385" s="454"/>
      <c r="BUD385" s="454"/>
      <c r="BUE385" s="454"/>
      <c r="BUF385" s="454"/>
      <c r="BUG385" s="334"/>
      <c r="BUH385" s="333"/>
      <c r="BUI385" s="333"/>
      <c r="BUJ385" s="453"/>
      <c r="BUK385" s="454"/>
      <c r="BUL385" s="454"/>
      <c r="BUM385" s="454"/>
      <c r="BUN385" s="454"/>
      <c r="BUO385" s="334"/>
      <c r="BUP385" s="333"/>
      <c r="BUQ385" s="333"/>
      <c r="BUR385" s="453"/>
      <c r="BUS385" s="454"/>
      <c r="BUT385" s="454"/>
      <c r="BUU385" s="454"/>
      <c r="BUV385" s="454"/>
      <c r="BUW385" s="334"/>
      <c r="BUX385" s="333"/>
      <c r="BUY385" s="333"/>
      <c r="BUZ385" s="453"/>
      <c r="BVA385" s="454"/>
      <c r="BVB385" s="454"/>
      <c r="BVC385" s="454"/>
      <c r="BVD385" s="454"/>
      <c r="BVE385" s="334"/>
      <c r="BVF385" s="333"/>
      <c r="BVG385" s="333"/>
      <c r="BVH385" s="453"/>
      <c r="BVI385" s="454"/>
      <c r="BVJ385" s="454"/>
      <c r="BVK385" s="454"/>
      <c r="BVL385" s="454"/>
      <c r="BVM385" s="334"/>
      <c r="BVN385" s="333"/>
      <c r="BVO385" s="333"/>
      <c r="BVP385" s="453"/>
      <c r="BVQ385" s="454"/>
      <c r="BVR385" s="454"/>
      <c r="BVS385" s="454"/>
      <c r="BVT385" s="454"/>
      <c r="BVU385" s="334"/>
      <c r="BVV385" s="333"/>
      <c r="BVW385" s="333"/>
      <c r="BVX385" s="453"/>
      <c r="BVY385" s="454"/>
      <c r="BVZ385" s="454"/>
      <c r="BWA385" s="454"/>
      <c r="BWB385" s="454"/>
      <c r="BWC385" s="334"/>
      <c r="BWD385" s="333"/>
      <c r="BWE385" s="333"/>
      <c r="BWF385" s="453"/>
      <c r="BWG385" s="454"/>
      <c r="BWH385" s="454"/>
      <c r="BWI385" s="454"/>
      <c r="BWJ385" s="454"/>
      <c r="BWK385" s="334"/>
      <c r="BWL385" s="333"/>
      <c r="BWM385" s="333"/>
      <c r="BWN385" s="453"/>
      <c r="BWO385" s="454"/>
      <c r="BWP385" s="454"/>
      <c r="BWQ385" s="454"/>
      <c r="BWR385" s="454"/>
      <c r="BWS385" s="334"/>
      <c r="BWT385" s="333"/>
      <c r="BWU385" s="333"/>
      <c r="BWV385" s="453"/>
      <c r="BWW385" s="454"/>
      <c r="BWX385" s="454"/>
      <c r="BWY385" s="454"/>
      <c r="BWZ385" s="454"/>
      <c r="BXA385" s="334"/>
      <c r="BXB385" s="333"/>
      <c r="BXC385" s="333"/>
      <c r="BXD385" s="453"/>
      <c r="BXE385" s="454"/>
      <c r="BXF385" s="454"/>
      <c r="BXG385" s="454"/>
      <c r="BXH385" s="454"/>
      <c r="BXI385" s="334"/>
      <c r="BXJ385" s="333"/>
      <c r="BXK385" s="333"/>
      <c r="BXL385" s="453"/>
      <c r="BXM385" s="454"/>
      <c r="BXN385" s="454"/>
      <c r="BXO385" s="454"/>
      <c r="BXP385" s="454"/>
      <c r="BXQ385" s="334"/>
      <c r="BXR385" s="333"/>
      <c r="BXS385" s="333"/>
      <c r="BXT385" s="453"/>
      <c r="BXU385" s="454"/>
      <c r="BXV385" s="454"/>
      <c r="BXW385" s="454"/>
      <c r="BXX385" s="454"/>
      <c r="BXY385" s="334"/>
      <c r="BXZ385" s="333"/>
      <c r="BYA385" s="333"/>
      <c r="BYB385" s="453"/>
      <c r="BYC385" s="454"/>
      <c r="BYD385" s="454"/>
      <c r="BYE385" s="454"/>
      <c r="BYF385" s="454"/>
      <c r="BYG385" s="334"/>
      <c r="BYH385" s="333"/>
      <c r="BYI385" s="333"/>
      <c r="BYJ385" s="453"/>
      <c r="BYK385" s="454"/>
      <c r="BYL385" s="454"/>
      <c r="BYM385" s="454"/>
      <c r="BYN385" s="454"/>
      <c r="BYO385" s="334"/>
      <c r="BYP385" s="333"/>
      <c r="BYQ385" s="333"/>
      <c r="BYR385" s="453"/>
      <c r="BYS385" s="454"/>
      <c r="BYT385" s="454"/>
      <c r="BYU385" s="454"/>
      <c r="BYV385" s="454"/>
      <c r="BYW385" s="334"/>
      <c r="BYX385" s="333"/>
      <c r="BYY385" s="333"/>
      <c r="BYZ385" s="453"/>
      <c r="BZA385" s="454"/>
      <c r="BZB385" s="454"/>
      <c r="BZC385" s="454"/>
      <c r="BZD385" s="454"/>
      <c r="BZE385" s="334"/>
      <c r="BZF385" s="333"/>
      <c r="BZG385" s="333"/>
      <c r="BZH385" s="453"/>
      <c r="BZI385" s="454"/>
      <c r="BZJ385" s="454"/>
      <c r="BZK385" s="454"/>
      <c r="BZL385" s="454"/>
      <c r="BZM385" s="334"/>
      <c r="BZN385" s="333"/>
      <c r="BZO385" s="333"/>
      <c r="BZP385" s="453"/>
      <c r="BZQ385" s="454"/>
      <c r="BZR385" s="454"/>
      <c r="BZS385" s="454"/>
      <c r="BZT385" s="454"/>
      <c r="BZU385" s="334"/>
      <c r="BZV385" s="333"/>
      <c r="BZW385" s="333"/>
      <c r="BZX385" s="453"/>
      <c r="BZY385" s="454"/>
      <c r="BZZ385" s="454"/>
      <c r="CAA385" s="454"/>
      <c r="CAB385" s="454"/>
      <c r="CAC385" s="334"/>
      <c r="CAD385" s="333"/>
      <c r="CAE385" s="333"/>
      <c r="CAF385" s="453"/>
      <c r="CAG385" s="454"/>
      <c r="CAH385" s="454"/>
      <c r="CAI385" s="454"/>
      <c r="CAJ385" s="454"/>
      <c r="CAK385" s="334"/>
      <c r="CAL385" s="333"/>
      <c r="CAM385" s="333"/>
      <c r="CAN385" s="453"/>
      <c r="CAO385" s="454"/>
      <c r="CAP385" s="454"/>
      <c r="CAQ385" s="454"/>
      <c r="CAR385" s="454"/>
      <c r="CAS385" s="334"/>
      <c r="CAT385" s="333"/>
      <c r="CAU385" s="333"/>
      <c r="CAV385" s="453"/>
      <c r="CAW385" s="454"/>
      <c r="CAX385" s="454"/>
      <c r="CAY385" s="454"/>
      <c r="CAZ385" s="454"/>
      <c r="CBA385" s="334"/>
      <c r="CBB385" s="333"/>
      <c r="CBC385" s="333"/>
      <c r="CBD385" s="453"/>
      <c r="CBE385" s="454"/>
      <c r="CBF385" s="454"/>
      <c r="CBG385" s="454"/>
      <c r="CBH385" s="454"/>
      <c r="CBI385" s="334"/>
      <c r="CBJ385" s="333"/>
      <c r="CBK385" s="333"/>
      <c r="CBL385" s="453"/>
      <c r="CBM385" s="454"/>
      <c r="CBN385" s="454"/>
      <c r="CBO385" s="454"/>
      <c r="CBP385" s="454"/>
      <c r="CBQ385" s="334"/>
      <c r="CBR385" s="333"/>
      <c r="CBS385" s="333"/>
      <c r="CBT385" s="453"/>
      <c r="CBU385" s="454"/>
      <c r="CBV385" s="454"/>
      <c r="CBW385" s="454"/>
      <c r="CBX385" s="454"/>
      <c r="CBY385" s="334"/>
      <c r="CBZ385" s="333"/>
      <c r="CCA385" s="333"/>
      <c r="CCB385" s="453"/>
      <c r="CCC385" s="454"/>
      <c r="CCD385" s="454"/>
      <c r="CCE385" s="454"/>
      <c r="CCF385" s="454"/>
      <c r="CCG385" s="334"/>
      <c r="CCH385" s="333"/>
      <c r="CCI385" s="333"/>
      <c r="CCJ385" s="453"/>
      <c r="CCK385" s="454"/>
      <c r="CCL385" s="454"/>
      <c r="CCM385" s="454"/>
      <c r="CCN385" s="454"/>
      <c r="CCO385" s="334"/>
      <c r="CCP385" s="333"/>
      <c r="CCQ385" s="333"/>
      <c r="CCR385" s="453"/>
      <c r="CCS385" s="454"/>
      <c r="CCT385" s="454"/>
      <c r="CCU385" s="454"/>
      <c r="CCV385" s="454"/>
      <c r="CCW385" s="334"/>
      <c r="CCX385" s="333"/>
      <c r="CCY385" s="333"/>
      <c r="CCZ385" s="453"/>
      <c r="CDA385" s="454"/>
      <c r="CDB385" s="454"/>
      <c r="CDC385" s="454"/>
      <c r="CDD385" s="454"/>
      <c r="CDE385" s="334"/>
      <c r="CDF385" s="333"/>
      <c r="CDG385" s="333"/>
      <c r="CDH385" s="453"/>
      <c r="CDI385" s="454"/>
      <c r="CDJ385" s="454"/>
      <c r="CDK385" s="454"/>
      <c r="CDL385" s="454"/>
      <c r="CDM385" s="334"/>
      <c r="CDN385" s="333"/>
      <c r="CDO385" s="333"/>
      <c r="CDP385" s="453"/>
      <c r="CDQ385" s="454"/>
      <c r="CDR385" s="454"/>
      <c r="CDS385" s="454"/>
      <c r="CDT385" s="454"/>
      <c r="CDU385" s="334"/>
      <c r="CDV385" s="333"/>
      <c r="CDW385" s="333"/>
      <c r="CDX385" s="453"/>
      <c r="CDY385" s="454"/>
      <c r="CDZ385" s="454"/>
      <c r="CEA385" s="454"/>
      <c r="CEB385" s="454"/>
      <c r="CEC385" s="334"/>
      <c r="CED385" s="333"/>
      <c r="CEE385" s="333"/>
      <c r="CEF385" s="453"/>
      <c r="CEG385" s="454"/>
      <c r="CEH385" s="454"/>
      <c r="CEI385" s="454"/>
      <c r="CEJ385" s="454"/>
      <c r="CEK385" s="334"/>
      <c r="CEL385" s="333"/>
      <c r="CEM385" s="333"/>
      <c r="CEN385" s="453"/>
      <c r="CEO385" s="454"/>
      <c r="CEP385" s="454"/>
      <c r="CEQ385" s="454"/>
      <c r="CER385" s="454"/>
      <c r="CES385" s="334"/>
      <c r="CET385" s="333"/>
      <c r="CEU385" s="333"/>
      <c r="CEV385" s="453"/>
      <c r="CEW385" s="454"/>
      <c r="CEX385" s="454"/>
      <c r="CEY385" s="454"/>
      <c r="CEZ385" s="454"/>
      <c r="CFA385" s="334"/>
      <c r="CFB385" s="333"/>
      <c r="CFC385" s="333"/>
      <c r="CFD385" s="453"/>
      <c r="CFE385" s="454"/>
      <c r="CFF385" s="454"/>
      <c r="CFG385" s="454"/>
      <c r="CFH385" s="454"/>
      <c r="CFI385" s="334"/>
      <c r="CFJ385" s="333"/>
      <c r="CFK385" s="333"/>
      <c r="CFL385" s="453"/>
      <c r="CFM385" s="454"/>
      <c r="CFN385" s="454"/>
      <c r="CFO385" s="454"/>
      <c r="CFP385" s="454"/>
      <c r="CFQ385" s="334"/>
      <c r="CFR385" s="333"/>
      <c r="CFS385" s="333"/>
      <c r="CFT385" s="453"/>
      <c r="CFU385" s="454"/>
      <c r="CFV385" s="454"/>
      <c r="CFW385" s="454"/>
      <c r="CFX385" s="454"/>
      <c r="CFY385" s="334"/>
      <c r="CFZ385" s="333"/>
      <c r="CGA385" s="333"/>
      <c r="CGB385" s="453"/>
      <c r="CGC385" s="454"/>
      <c r="CGD385" s="454"/>
      <c r="CGE385" s="454"/>
      <c r="CGF385" s="454"/>
      <c r="CGG385" s="334"/>
      <c r="CGH385" s="333"/>
      <c r="CGI385" s="333"/>
      <c r="CGJ385" s="453"/>
      <c r="CGK385" s="454"/>
      <c r="CGL385" s="454"/>
      <c r="CGM385" s="454"/>
      <c r="CGN385" s="454"/>
      <c r="CGO385" s="334"/>
      <c r="CGP385" s="333"/>
      <c r="CGQ385" s="333"/>
      <c r="CGR385" s="453"/>
      <c r="CGS385" s="454"/>
      <c r="CGT385" s="454"/>
      <c r="CGU385" s="454"/>
      <c r="CGV385" s="454"/>
      <c r="CGW385" s="334"/>
      <c r="CGX385" s="333"/>
      <c r="CGY385" s="333"/>
      <c r="CGZ385" s="453"/>
      <c r="CHA385" s="454"/>
      <c r="CHB385" s="454"/>
      <c r="CHC385" s="454"/>
      <c r="CHD385" s="454"/>
      <c r="CHE385" s="334"/>
      <c r="CHF385" s="333"/>
      <c r="CHG385" s="333"/>
      <c r="CHH385" s="453"/>
      <c r="CHI385" s="454"/>
      <c r="CHJ385" s="454"/>
      <c r="CHK385" s="454"/>
      <c r="CHL385" s="454"/>
      <c r="CHM385" s="334"/>
      <c r="CHN385" s="333"/>
      <c r="CHO385" s="333"/>
      <c r="CHP385" s="453"/>
      <c r="CHQ385" s="454"/>
      <c r="CHR385" s="454"/>
      <c r="CHS385" s="454"/>
      <c r="CHT385" s="454"/>
      <c r="CHU385" s="334"/>
      <c r="CHV385" s="333"/>
      <c r="CHW385" s="333"/>
      <c r="CHX385" s="453"/>
      <c r="CHY385" s="454"/>
      <c r="CHZ385" s="454"/>
      <c r="CIA385" s="454"/>
      <c r="CIB385" s="454"/>
      <c r="CIC385" s="334"/>
      <c r="CID385" s="333"/>
      <c r="CIE385" s="333"/>
      <c r="CIF385" s="453"/>
      <c r="CIG385" s="454"/>
      <c r="CIH385" s="454"/>
      <c r="CII385" s="454"/>
      <c r="CIJ385" s="454"/>
      <c r="CIK385" s="334"/>
      <c r="CIL385" s="333"/>
      <c r="CIM385" s="333"/>
      <c r="CIN385" s="453"/>
      <c r="CIO385" s="454"/>
      <c r="CIP385" s="454"/>
      <c r="CIQ385" s="454"/>
      <c r="CIR385" s="454"/>
      <c r="CIS385" s="334"/>
      <c r="CIT385" s="333"/>
      <c r="CIU385" s="333"/>
      <c r="CIV385" s="453"/>
      <c r="CIW385" s="454"/>
      <c r="CIX385" s="454"/>
      <c r="CIY385" s="454"/>
      <c r="CIZ385" s="454"/>
      <c r="CJA385" s="334"/>
      <c r="CJB385" s="333"/>
      <c r="CJC385" s="333"/>
      <c r="CJD385" s="453"/>
      <c r="CJE385" s="454"/>
      <c r="CJF385" s="454"/>
      <c r="CJG385" s="454"/>
      <c r="CJH385" s="454"/>
      <c r="CJI385" s="334"/>
      <c r="CJJ385" s="333"/>
      <c r="CJK385" s="333"/>
      <c r="CJL385" s="453"/>
      <c r="CJM385" s="454"/>
      <c r="CJN385" s="454"/>
      <c r="CJO385" s="454"/>
      <c r="CJP385" s="454"/>
      <c r="CJQ385" s="334"/>
      <c r="CJR385" s="333"/>
      <c r="CJS385" s="333"/>
      <c r="CJT385" s="453"/>
      <c r="CJU385" s="454"/>
      <c r="CJV385" s="454"/>
      <c r="CJW385" s="454"/>
      <c r="CJX385" s="454"/>
      <c r="CJY385" s="334"/>
      <c r="CJZ385" s="333"/>
      <c r="CKA385" s="333"/>
      <c r="CKB385" s="453"/>
      <c r="CKC385" s="454"/>
      <c r="CKD385" s="454"/>
      <c r="CKE385" s="454"/>
      <c r="CKF385" s="454"/>
      <c r="CKG385" s="334"/>
      <c r="CKH385" s="333"/>
      <c r="CKI385" s="333"/>
      <c r="CKJ385" s="453"/>
      <c r="CKK385" s="454"/>
      <c r="CKL385" s="454"/>
      <c r="CKM385" s="454"/>
      <c r="CKN385" s="454"/>
      <c r="CKO385" s="334"/>
      <c r="CKP385" s="333"/>
      <c r="CKQ385" s="333"/>
      <c r="CKR385" s="453"/>
      <c r="CKS385" s="454"/>
      <c r="CKT385" s="454"/>
      <c r="CKU385" s="454"/>
      <c r="CKV385" s="454"/>
      <c r="CKW385" s="334"/>
      <c r="CKX385" s="333"/>
      <c r="CKY385" s="333"/>
      <c r="CKZ385" s="453"/>
      <c r="CLA385" s="454"/>
      <c r="CLB385" s="454"/>
      <c r="CLC385" s="454"/>
      <c r="CLD385" s="454"/>
      <c r="CLE385" s="334"/>
      <c r="CLF385" s="333"/>
      <c r="CLG385" s="333"/>
      <c r="CLH385" s="453"/>
      <c r="CLI385" s="454"/>
      <c r="CLJ385" s="454"/>
      <c r="CLK385" s="454"/>
      <c r="CLL385" s="454"/>
      <c r="CLM385" s="334"/>
      <c r="CLN385" s="333"/>
      <c r="CLO385" s="333"/>
      <c r="CLP385" s="453"/>
      <c r="CLQ385" s="454"/>
      <c r="CLR385" s="454"/>
      <c r="CLS385" s="454"/>
      <c r="CLT385" s="454"/>
      <c r="CLU385" s="334"/>
      <c r="CLV385" s="333"/>
      <c r="CLW385" s="333"/>
      <c r="CLX385" s="453"/>
      <c r="CLY385" s="454"/>
      <c r="CLZ385" s="454"/>
      <c r="CMA385" s="454"/>
      <c r="CMB385" s="454"/>
      <c r="CMC385" s="334"/>
      <c r="CMD385" s="333"/>
      <c r="CME385" s="333"/>
      <c r="CMF385" s="453"/>
      <c r="CMG385" s="454"/>
      <c r="CMH385" s="454"/>
      <c r="CMI385" s="454"/>
      <c r="CMJ385" s="454"/>
      <c r="CMK385" s="334"/>
      <c r="CML385" s="333"/>
      <c r="CMM385" s="333"/>
      <c r="CMN385" s="453"/>
      <c r="CMO385" s="454"/>
      <c r="CMP385" s="454"/>
      <c r="CMQ385" s="454"/>
      <c r="CMR385" s="454"/>
      <c r="CMS385" s="334"/>
      <c r="CMT385" s="333"/>
      <c r="CMU385" s="333"/>
      <c r="CMV385" s="453"/>
      <c r="CMW385" s="454"/>
      <c r="CMX385" s="454"/>
      <c r="CMY385" s="454"/>
      <c r="CMZ385" s="454"/>
      <c r="CNA385" s="334"/>
      <c r="CNB385" s="333"/>
      <c r="CNC385" s="333"/>
      <c r="CND385" s="453"/>
      <c r="CNE385" s="454"/>
      <c r="CNF385" s="454"/>
      <c r="CNG385" s="454"/>
      <c r="CNH385" s="454"/>
      <c r="CNI385" s="334"/>
      <c r="CNJ385" s="333"/>
      <c r="CNK385" s="333"/>
      <c r="CNL385" s="453"/>
      <c r="CNM385" s="454"/>
      <c r="CNN385" s="454"/>
      <c r="CNO385" s="454"/>
      <c r="CNP385" s="454"/>
      <c r="CNQ385" s="334"/>
      <c r="CNR385" s="333"/>
      <c r="CNS385" s="333"/>
      <c r="CNT385" s="453"/>
      <c r="CNU385" s="454"/>
      <c r="CNV385" s="454"/>
      <c r="CNW385" s="454"/>
      <c r="CNX385" s="454"/>
      <c r="CNY385" s="334"/>
      <c r="CNZ385" s="333"/>
      <c r="COA385" s="333"/>
      <c r="COB385" s="453"/>
      <c r="COC385" s="454"/>
      <c r="COD385" s="454"/>
      <c r="COE385" s="454"/>
      <c r="COF385" s="454"/>
      <c r="COG385" s="334"/>
      <c r="COH385" s="333"/>
      <c r="COI385" s="333"/>
      <c r="COJ385" s="453"/>
      <c r="COK385" s="454"/>
      <c r="COL385" s="454"/>
      <c r="COM385" s="454"/>
      <c r="CON385" s="454"/>
      <c r="COO385" s="334"/>
      <c r="COP385" s="333"/>
      <c r="COQ385" s="333"/>
      <c r="COR385" s="453"/>
      <c r="COS385" s="454"/>
      <c r="COT385" s="454"/>
      <c r="COU385" s="454"/>
      <c r="COV385" s="454"/>
      <c r="COW385" s="334"/>
      <c r="COX385" s="333"/>
      <c r="COY385" s="333"/>
      <c r="COZ385" s="453"/>
      <c r="CPA385" s="454"/>
      <c r="CPB385" s="454"/>
      <c r="CPC385" s="454"/>
      <c r="CPD385" s="454"/>
      <c r="CPE385" s="334"/>
      <c r="CPF385" s="333"/>
      <c r="CPG385" s="333"/>
      <c r="CPH385" s="453"/>
      <c r="CPI385" s="454"/>
      <c r="CPJ385" s="454"/>
      <c r="CPK385" s="454"/>
      <c r="CPL385" s="454"/>
      <c r="CPM385" s="334"/>
      <c r="CPN385" s="333"/>
      <c r="CPO385" s="333"/>
      <c r="CPP385" s="453"/>
      <c r="CPQ385" s="454"/>
      <c r="CPR385" s="454"/>
      <c r="CPS385" s="454"/>
      <c r="CPT385" s="454"/>
      <c r="CPU385" s="334"/>
      <c r="CPV385" s="333"/>
      <c r="CPW385" s="333"/>
      <c r="CPX385" s="453"/>
      <c r="CPY385" s="454"/>
      <c r="CPZ385" s="454"/>
      <c r="CQA385" s="454"/>
      <c r="CQB385" s="454"/>
      <c r="CQC385" s="334"/>
      <c r="CQD385" s="333"/>
      <c r="CQE385" s="333"/>
      <c r="CQF385" s="453"/>
      <c r="CQG385" s="454"/>
      <c r="CQH385" s="454"/>
      <c r="CQI385" s="454"/>
      <c r="CQJ385" s="454"/>
      <c r="CQK385" s="334"/>
      <c r="CQL385" s="333"/>
      <c r="CQM385" s="333"/>
      <c r="CQN385" s="453"/>
      <c r="CQO385" s="454"/>
      <c r="CQP385" s="454"/>
      <c r="CQQ385" s="454"/>
      <c r="CQR385" s="454"/>
      <c r="CQS385" s="334"/>
      <c r="CQT385" s="333"/>
      <c r="CQU385" s="333"/>
      <c r="CQV385" s="453"/>
      <c r="CQW385" s="454"/>
      <c r="CQX385" s="454"/>
      <c r="CQY385" s="454"/>
      <c r="CQZ385" s="454"/>
      <c r="CRA385" s="334"/>
      <c r="CRB385" s="333"/>
      <c r="CRC385" s="333"/>
      <c r="CRD385" s="453"/>
      <c r="CRE385" s="454"/>
      <c r="CRF385" s="454"/>
      <c r="CRG385" s="454"/>
      <c r="CRH385" s="454"/>
      <c r="CRI385" s="334"/>
      <c r="CRJ385" s="333"/>
      <c r="CRK385" s="333"/>
      <c r="CRL385" s="453"/>
      <c r="CRM385" s="454"/>
      <c r="CRN385" s="454"/>
      <c r="CRO385" s="454"/>
      <c r="CRP385" s="454"/>
      <c r="CRQ385" s="334"/>
      <c r="CRR385" s="333"/>
      <c r="CRS385" s="333"/>
      <c r="CRT385" s="453"/>
      <c r="CRU385" s="454"/>
      <c r="CRV385" s="454"/>
      <c r="CRW385" s="454"/>
      <c r="CRX385" s="454"/>
      <c r="CRY385" s="334"/>
      <c r="CRZ385" s="333"/>
      <c r="CSA385" s="333"/>
      <c r="CSB385" s="453"/>
      <c r="CSC385" s="454"/>
      <c r="CSD385" s="454"/>
      <c r="CSE385" s="454"/>
      <c r="CSF385" s="454"/>
      <c r="CSG385" s="334"/>
      <c r="CSH385" s="333"/>
      <c r="CSI385" s="333"/>
      <c r="CSJ385" s="453"/>
      <c r="CSK385" s="454"/>
      <c r="CSL385" s="454"/>
      <c r="CSM385" s="454"/>
      <c r="CSN385" s="454"/>
      <c r="CSO385" s="334"/>
      <c r="CSP385" s="333"/>
      <c r="CSQ385" s="333"/>
      <c r="CSR385" s="453"/>
      <c r="CSS385" s="454"/>
      <c r="CST385" s="454"/>
      <c r="CSU385" s="454"/>
      <c r="CSV385" s="454"/>
      <c r="CSW385" s="334"/>
      <c r="CSX385" s="333"/>
      <c r="CSY385" s="333"/>
      <c r="CSZ385" s="453"/>
      <c r="CTA385" s="454"/>
      <c r="CTB385" s="454"/>
      <c r="CTC385" s="454"/>
      <c r="CTD385" s="454"/>
      <c r="CTE385" s="334"/>
      <c r="CTF385" s="333"/>
      <c r="CTG385" s="333"/>
      <c r="CTH385" s="453"/>
      <c r="CTI385" s="454"/>
      <c r="CTJ385" s="454"/>
      <c r="CTK385" s="454"/>
      <c r="CTL385" s="454"/>
      <c r="CTM385" s="334"/>
      <c r="CTN385" s="333"/>
      <c r="CTO385" s="333"/>
      <c r="CTP385" s="453"/>
      <c r="CTQ385" s="454"/>
      <c r="CTR385" s="454"/>
      <c r="CTS385" s="454"/>
      <c r="CTT385" s="454"/>
      <c r="CTU385" s="334"/>
      <c r="CTV385" s="333"/>
      <c r="CTW385" s="333"/>
      <c r="CTX385" s="453"/>
      <c r="CTY385" s="454"/>
      <c r="CTZ385" s="454"/>
      <c r="CUA385" s="454"/>
      <c r="CUB385" s="454"/>
      <c r="CUC385" s="334"/>
      <c r="CUD385" s="333"/>
      <c r="CUE385" s="333"/>
      <c r="CUF385" s="453"/>
      <c r="CUG385" s="454"/>
      <c r="CUH385" s="454"/>
      <c r="CUI385" s="454"/>
      <c r="CUJ385" s="454"/>
      <c r="CUK385" s="334"/>
      <c r="CUL385" s="333"/>
      <c r="CUM385" s="333"/>
      <c r="CUN385" s="453"/>
      <c r="CUO385" s="454"/>
      <c r="CUP385" s="454"/>
      <c r="CUQ385" s="454"/>
      <c r="CUR385" s="454"/>
      <c r="CUS385" s="334"/>
      <c r="CUT385" s="333"/>
      <c r="CUU385" s="333"/>
      <c r="CUV385" s="453"/>
      <c r="CUW385" s="454"/>
      <c r="CUX385" s="454"/>
      <c r="CUY385" s="454"/>
      <c r="CUZ385" s="454"/>
      <c r="CVA385" s="334"/>
      <c r="CVB385" s="333"/>
      <c r="CVC385" s="333"/>
      <c r="CVD385" s="453"/>
      <c r="CVE385" s="454"/>
      <c r="CVF385" s="454"/>
      <c r="CVG385" s="454"/>
      <c r="CVH385" s="454"/>
      <c r="CVI385" s="334"/>
      <c r="CVJ385" s="333"/>
      <c r="CVK385" s="333"/>
      <c r="CVL385" s="453"/>
      <c r="CVM385" s="454"/>
      <c r="CVN385" s="454"/>
      <c r="CVO385" s="454"/>
      <c r="CVP385" s="454"/>
      <c r="CVQ385" s="334"/>
      <c r="CVR385" s="333"/>
      <c r="CVS385" s="333"/>
      <c r="CVT385" s="453"/>
      <c r="CVU385" s="454"/>
      <c r="CVV385" s="454"/>
      <c r="CVW385" s="454"/>
      <c r="CVX385" s="454"/>
      <c r="CVY385" s="334"/>
      <c r="CVZ385" s="333"/>
      <c r="CWA385" s="333"/>
      <c r="CWB385" s="453"/>
      <c r="CWC385" s="454"/>
      <c r="CWD385" s="454"/>
      <c r="CWE385" s="454"/>
      <c r="CWF385" s="454"/>
      <c r="CWG385" s="334"/>
      <c r="CWH385" s="333"/>
      <c r="CWI385" s="333"/>
      <c r="CWJ385" s="453"/>
      <c r="CWK385" s="454"/>
      <c r="CWL385" s="454"/>
      <c r="CWM385" s="454"/>
      <c r="CWN385" s="454"/>
      <c r="CWO385" s="334"/>
      <c r="CWP385" s="333"/>
      <c r="CWQ385" s="333"/>
      <c r="CWR385" s="453"/>
      <c r="CWS385" s="454"/>
      <c r="CWT385" s="454"/>
      <c r="CWU385" s="454"/>
      <c r="CWV385" s="454"/>
      <c r="CWW385" s="334"/>
      <c r="CWX385" s="333"/>
      <c r="CWY385" s="333"/>
      <c r="CWZ385" s="453"/>
      <c r="CXA385" s="454"/>
      <c r="CXB385" s="454"/>
      <c r="CXC385" s="454"/>
      <c r="CXD385" s="454"/>
      <c r="CXE385" s="334"/>
      <c r="CXF385" s="333"/>
      <c r="CXG385" s="333"/>
      <c r="CXH385" s="453"/>
      <c r="CXI385" s="454"/>
      <c r="CXJ385" s="454"/>
      <c r="CXK385" s="454"/>
      <c r="CXL385" s="454"/>
      <c r="CXM385" s="334"/>
      <c r="CXN385" s="333"/>
      <c r="CXO385" s="333"/>
      <c r="CXP385" s="453"/>
      <c r="CXQ385" s="454"/>
      <c r="CXR385" s="454"/>
      <c r="CXS385" s="454"/>
      <c r="CXT385" s="454"/>
      <c r="CXU385" s="334"/>
      <c r="CXV385" s="333"/>
      <c r="CXW385" s="333"/>
      <c r="CXX385" s="453"/>
      <c r="CXY385" s="454"/>
      <c r="CXZ385" s="454"/>
      <c r="CYA385" s="454"/>
      <c r="CYB385" s="454"/>
      <c r="CYC385" s="334"/>
      <c r="CYD385" s="333"/>
      <c r="CYE385" s="333"/>
      <c r="CYF385" s="453"/>
      <c r="CYG385" s="454"/>
      <c r="CYH385" s="454"/>
      <c r="CYI385" s="454"/>
      <c r="CYJ385" s="454"/>
      <c r="CYK385" s="334"/>
      <c r="CYL385" s="333"/>
      <c r="CYM385" s="333"/>
      <c r="CYN385" s="453"/>
      <c r="CYO385" s="454"/>
      <c r="CYP385" s="454"/>
      <c r="CYQ385" s="454"/>
      <c r="CYR385" s="454"/>
      <c r="CYS385" s="334"/>
      <c r="CYT385" s="333"/>
      <c r="CYU385" s="333"/>
      <c r="CYV385" s="453"/>
      <c r="CYW385" s="454"/>
      <c r="CYX385" s="454"/>
      <c r="CYY385" s="454"/>
      <c r="CYZ385" s="454"/>
      <c r="CZA385" s="334"/>
      <c r="CZB385" s="333"/>
      <c r="CZC385" s="333"/>
      <c r="CZD385" s="453"/>
      <c r="CZE385" s="454"/>
      <c r="CZF385" s="454"/>
      <c r="CZG385" s="454"/>
      <c r="CZH385" s="454"/>
      <c r="CZI385" s="334"/>
      <c r="CZJ385" s="333"/>
      <c r="CZK385" s="333"/>
      <c r="CZL385" s="453"/>
      <c r="CZM385" s="454"/>
      <c r="CZN385" s="454"/>
      <c r="CZO385" s="454"/>
      <c r="CZP385" s="454"/>
      <c r="CZQ385" s="334"/>
      <c r="CZR385" s="333"/>
      <c r="CZS385" s="333"/>
      <c r="CZT385" s="453"/>
      <c r="CZU385" s="454"/>
      <c r="CZV385" s="454"/>
      <c r="CZW385" s="454"/>
      <c r="CZX385" s="454"/>
      <c r="CZY385" s="334"/>
      <c r="CZZ385" s="333"/>
      <c r="DAA385" s="333"/>
      <c r="DAB385" s="453"/>
      <c r="DAC385" s="454"/>
      <c r="DAD385" s="454"/>
      <c r="DAE385" s="454"/>
      <c r="DAF385" s="454"/>
      <c r="DAG385" s="334"/>
      <c r="DAH385" s="333"/>
      <c r="DAI385" s="333"/>
      <c r="DAJ385" s="453"/>
      <c r="DAK385" s="454"/>
      <c r="DAL385" s="454"/>
      <c r="DAM385" s="454"/>
      <c r="DAN385" s="454"/>
      <c r="DAO385" s="334"/>
      <c r="DAP385" s="333"/>
      <c r="DAQ385" s="333"/>
      <c r="DAR385" s="453"/>
      <c r="DAS385" s="454"/>
      <c r="DAT385" s="454"/>
      <c r="DAU385" s="454"/>
      <c r="DAV385" s="454"/>
      <c r="DAW385" s="334"/>
      <c r="DAX385" s="333"/>
      <c r="DAY385" s="333"/>
      <c r="DAZ385" s="453"/>
      <c r="DBA385" s="454"/>
      <c r="DBB385" s="454"/>
      <c r="DBC385" s="454"/>
      <c r="DBD385" s="454"/>
      <c r="DBE385" s="334"/>
      <c r="DBF385" s="333"/>
      <c r="DBG385" s="333"/>
      <c r="DBH385" s="453"/>
      <c r="DBI385" s="454"/>
      <c r="DBJ385" s="454"/>
      <c r="DBK385" s="454"/>
      <c r="DBL385" s="454"/>
      <c r="DBM385" s="334"/>
      <c r="DBN385" s="333"/>
      <c r="DBO385" s="333"/>
      <c r="DBP385" s="453"/>
      <c r="DBQ385" s="454"/>
      <c r="DBR385" s="454"/>
      <c r="DBS385" s="454"/>
      <c r="DBT385" s="454"/>
      <c r="DBU385" s="334"/>
      <c r="DBV385" s="333"/>
      <c r="DBW385" s="333"/>
      <c r="DBX385" s="453"/>
      <c r="DBY385" s="454"/>
      <c r="DBZ385" s="454"/>
      <c r="DCA385" s="454"/>
      <c r="DCB385" s="454"/>
      <c r="DCC385" s="334"/>
      <c r="DCD385" s="333"/>
      <c r="DCE385" s="333"/>
      <c r="DCF385" s="453"/>
      <c r="DCG385" s="454"/>
      <c r="DCH385" s="454"/>
      <c r="DCI385" s="454"/>
      <c r="DCJ385" s="454"/>
      <c r="DCK385" s="334"/>
      <c r="DCL385" s="333"/>
      <c r="DCM385" s="333"/>
      <c r="DCN385" s="453"/>
      <c r="DCO385" s="454"/>
      <c r="DCP385" s="454"/>
      <c r="DCQ385" s="454"/>
      <c r="DCR385" s="454"/>
      <c r="DCS385" s="334"/>
      <c r="DCT385" s="333"/>
      <c r="DCU385" s="333"/>
      <c r="DCV385" s="453"/>
      <c r="DCW385" s="454"/>
      <c r="DCX385" s="454"/>
      <c r="DCY385" s="454"/>
      <c r="DCZ385" s="454"/>
      <c r="DDA385" s="334"/>
      <c r="DDB385" s="333"/>
      <c r="DDC385" s="333"/>
      <c r="DDD385" s="453"/>
      <c r="DDE385" s="454"/>
      <c r="DDF385" s="454"/>
      <c r="DDG385" s="454"/>
      <c r="DDH385" s="454"/>
      <c r="DDI385" s="334"/>
      <c r="DDJ385" s="333"/>
      <c r="DDK385" s="333"/>
      <c r="DDL385" s="453"/>
      <c r="DDM385" s="454"/>
      <c r="DDN385" s="454"/>
      <c r="DDO385" s="454"/>
      <c r="DDP385" s="454"/>
      <c r="DDQ385" s="334"/>
      <c r="DDR385" s="333"/>
      <c r="DDS385" s="333"/>
      <c r="DDT385" s="453"/>
      <c r="DDU385" s="454"/>
      <c r="DDV385" s="454"/>
      <c r="DDW385" s="454"/>
      <c r="DDX385" s="454"/>
      <c r="DDY385" s="334"/>
      <c r="DDZ385" s="333"/>
      <c r="DEA385" s="333"/>
      <c r="DEB385" s="453"/>
      <c r="DEC385" s="454"/>
      <c r="DED385" s="454"/>
      <c r="DEE385" s="454"/>
      <c r="DEF385" s="454"/>
      <c r="DEG385" s="334"/>
      <c r="DEH385" s="333"/>
      <c r="DEI385" s="333"/>
      <c r="DEJ385" s="453"/>
      <c r="DEK385" s="454"/>
      <c r="DEL385" s="454"/>
      <c r="DEM385" s="454"/>
      <c r="DEN385" s="454"/>
      <c r="DEO385" s="334"/>
      <c r="DEP385" s="333"/>
      <c r="DEQ385" s="333"/>
      <c r="DER385" s="453"/>
      <c r="DES385" s="454"/>
      <c r="DET385" s="454"/>
      <c r="DEU385" s="454"/>
      <c r="DEV385" s="454"/>
      <c r="DEW385" s="334"/>
      <c r="DEX385" s="333"/>
      <c r="DEY385" s="333"/>
      <c r="DEZ385" s="453"/>
      <c r="DFA385" s="454"/>
      <c r="DFB385" s="454"/>
      <c r="DFC385" s="454"/>
      <c r="DFD385" s="454"/>
      <c r="DFE385" s="334"/>
      <c r="DFF385" s="333"/>
      <c r="DFG385" s="333"/>
      <c r="DFH385" s="453"/>
      <c r="DFI385" s="454"/>
      <c r="DFJ385" s="454"/>
      <c r="DFK385" s="454"/>
      <c r="DFL385" s="454"/>
      <c r="DFM385" s="334"/>
      <c r="DFN385" s="333"/>
      <c r="DFO385" s="333"/>
      <c r="DFP385" s="453"/>
      <c r="DFQ385" s="454"/>
      <c r="DFR385" s="454"/>
      <c r="DFS385" s="454"/>
      <c r="DFT385" s="454"/>
      <c r="DFU385" s="334"/>
      <c r="DFV385" s="333"/>
      <c r="DFW385" s="333"/>
      <c r="DFX385" s="453"/>
      <c r="DFY385" s="454"/>
      <c r="DFZ385" s="454"/>
      <c r="DGA385" s="454"/>
      <c r="DGB385" s="454"/>
      <c r="DGC385" s="334"/>
      <c r="DGD385" s="333"/>
      <c r="DGE385" s="333"/>
      <c r="DGF385" s="453"/>
      <c r="DGG385" s="454"/>
      <c r="DGH385" s="454"/>
      <c r="DGI385" s="454"/>
      <c r="DGJ385" s="454"/>
      <c r="DGK385" s="334"/>
      <c r="DGL385" s="333"/>
      <c r="DGM385" s="333"/>
      <c r="DGN385" s="453"/>
      <c r="DGO385" s="454"/>
      <c r="DGP385" s="454"/>
      <c r="DGQ385" s="454"/>
      <c r="DGR385" s="454"/>
      <c r="DGS385" s="334"/>
      <c r="DGT385" s="333"/>
      <c r="DGU385" s="333"/>
      <c r="DGV385" s="453"/>
      <c r="DGW385" s="454"/>
      <c r="DGX385" s="454"/>
      <c r="DGY385" s="454"/>
      <c r="DGZ385" s="454"/>
      <c r="DHA385" s="334"/>
      <c r="DHB385" s="333"/>
      <c r="DHC385" s="333"/>
      <c r="DHD385" s="453"/>
      <c r="DHE385" s="454"/>
      <c r="DHF385" s="454"/>
      <c r="DHG385" s="454"/>
      <c r="DHH385" s="454"/>
      <c r="DHI385" s="334"/>
      <c r="DHJ385" s="333"/>
      <c r="DHK385" s="333"/>
      <c r="DHL385" s="453"/>
      <c r="DHM385" s="454"/>
      <c r="DHN385" s="454"/>
      <c r="DHO385" s="454"/>
      <c r="DHP385" s="454"/>
      <c r="DHQ385" s="334"/>
      <c r="DHR385" s="333"/>
      <c r="DHS385" s="333"/>
      <c r="DHT385" s="453"/>
      <c r="DHU385" s="454"/>
      <c r="DHV385" s="454"/>
      <c r="DHW385" s="454"/>
      <c r="DHX385" s="454"/>
      <c r="DHY385" s="334"/>
      <c r="DHZ385" s="333"/>
      <c r="DIA385" s="333"/>
      <c r="DIB385" s="453"/>
      <c r="DIC385" s="454"/>
      <c r="DID385" s="454"/>
      <c r="DIE385" s="454"/>
      <c r="DIF385" s="454"/>
      <c r="DIG385" s="334"/>
      <c r="DIH385" s="333"/>
      <c r="DII385" s="333"/>
      <c r="DIJ385" s="453"/>
      <c r="DIK385" s="454"/>
      <c r="DIL385" s="454"/>
      <c r="DIM385" s="454"/>
      <c r="DIN385" s="454"/>
      <c r="DIO385" s="334"/>
      <c r="DIP385" s="333"/>
      <c r="DIQ385" s="333"/>
      <c r="DIR385" s="453"/>
      <c r="DIS385" s="454"/>
      <c r="DIT385" s="454"/>
      <c r="DIU385" s="454"/>
      <c r="DIV385" s="454"/>
      <c r="DIW385" s="334"/>
      <c r="DIX385" s="333"/>
      <c r="DIY385" s="333"/>
      <c r="DIZ385" s="453"/>
      <c r="DJA385" s="454"/>
      <c r="DJB385" s="454"/>
      <c r="DJC385" s="454"/>
      <c r="DJD385" s="454"/>
      <c r="DJE385" s="334"/>
      <c r="DJF385" s="333"/>
      <c r="DJG385" s="333"/>
      <c r="DJH385" s="453"/>
      <c r="DJI385" s="454"/>
      <c r="DJJ385" s="454"/>
      <c r="DJK385" s="454"/>
      <c r="DJL385" s="454"/>
      <c r="DJM385" s="334"/>
      <c r="DJN385" s="333"/>
      <c r="DJO385" s="333"/>
      <c r="DJP385" s="453"/>
      <c r="DJQ385" s="454"/>
      <c r="DJR385" s="454"/>
      <c r="DJS385" s="454"/>
      <c r="DJT385" s="454"/>
      <c r="DJU385" s="334"/>
      <c r="DJV385" s="333"/>
      <c r="DJW385" s="333"/>
      <c r="DJX385" s="453"/>
      <c r="DJY385" s="454"/>
      <c r="DJZ385" s="454"/>
      <c r="DKA385" s="454"/>
      <c r="DKB385" s="454"/>
      <c r="DKC385" s="334"/>
      <c r="DKD385" s="333"/>
      <c r="DKE385" s="333"/>
      <c r="DKF385" s="453"/>
      <c r="DKG385" s="454"/>
      <c r="DKH385" s="454"/>
      <c r="DKI385" s="454"/>
      <c r="DKJ385" s="454"/>
      <c r="DKK385" s="334"/>
      <c r="DKL385" s="333"/>
      <c r="DKM385" s="333"/>
      <c r="DKN385" s="453"/>
      <c r="DKO385" s="454"/>
      <c r="DKP385" s="454"/>
      <c r="DKQ385" s="454"/>
      <c r="DKR385" s="454"/>
      <c r="DKS385" s="334"/>
      <c r="DKT385" s="333"/>
      <c r="DKU385" s="333"/>
      <c r="DKV385" s="453"/>
      <c r="DKW385" s="454"/>
      <c r="DKX385" s="454"/>
      <c r="DKY385" s="454"/>
      <c r="DKZ385" s="454"/>
      <c r="DLA385" s="334"/>
      <c r="DLB385" s="333"/>
      <c r="DLC385" s="333"/>
      <c r="DLD385" s="453"/>
      <c r="DLE385" s="454"/>
      <c r="DLF385" s="454"/>
      <c r="DLG385" s="454"/>
      <c r="DLH385" s="454"/>
      <c r="DLI385" s="334"/>
      <c r="DLJ385" s="333"/>
      <c r="DLK385" s="333"/>
      <c r="DLL385" s="453"/>
      <c r="DLM385" s="454"/>
      <c r="DLN385" s="454"/>
      <c r="DLO385" s="454"/>
      <c r="DLP385" s="454"/>
      <c r="DLQ385" s="334"/>
      <c r="DLR385" s="333"/>
      <c r="DLS385" s="333"/>
      <c r="DLT385" s="453"/>
      <c r="DLU385" s="454"/>
      <c r="DLV385" s="454"/>
      <c r="DLW385" s="454"/>
      <c r="DLX385" s="454"/>
      <c r="DLY385" s="334"/>
      <c r="DLZ385" s="333"/>
      <c r="DMA385" s="333"/>
      <c r="DMB385" s="453"/>
      <c r="DMC385" s="454"/>
      <c r="DMD385" s="454"/>
      <c r="DME385" s="454"/>
      <c r="DMF385" s="454"/>
      <c r="DMG385" s="334"/>
      <c r="DMH385" s="333"/>
      <c r="DMI385" s="333"/>
      <c r="DMJ385" s="453"/>
      <c r="DMK385" s="454"/>
      <c r="DML385" s="454"/>
      <c r="DMM385" s="454"/>
      <c r="DMN385" s="454"/>
      <c r="DMO385" s="334"/>
      <c r="DMP385" s="333"/>
      <c r="DMQ385" s="333"/>
      <c r="DMR385" s="453"/>
      <c r="DMS385" s="454"/>
      <c r="DMT385" s="454"/>
      <c r="DMU385" s="454"/>
      <c r="DMV385" s="454"/>
      <c r="DMW385" s="334"/>
      <c r="DMX385" s="333"/>
      <c r="DMY385" s="333"/>
      <c r="DMZ385" s="453"/>
      <c r="DNA385" s="454"/>
      <c r="DNB385" s="454"/>
      <c r="DNC385" s="454"/>
      <c r="DND385" s="454"/>
      <c r="DNE385" s="334"/>
      <c r="DNF385" s="333"/>
      <c r="DNG385" s="333"/>
      <c r="DNH385" s="453"/>
      <c r="DNI385" s="454"/>
      <c r="DNJ385" s="454"/>
      <c r="DNK385" s="454"/>
      <c r="DNL385" s="454"/>
      <c r="DNM385" s="334"/>
      <c r="DNN385" s="333"/>
      <c r="DNO385" s="333"/>
      <c r="DNP385" s="453"/>
      <c r="DNQ385" s="454"/>
      <c r="DNR385" s="454"/>
      <c r="DNS385" s="454"/>
      <c r="DNT385" s="454"/>
      <c r="DNU385" s="334"/>
      <c r="DNV385" s="333"/>
      <c r="DNW385" s="333"/>
      <c r="DNX385" s="453"/>
      <c r="DNY385" s="454"/>
      <c r="DNZ385" s="454"/>
      <c r="DOA385" s="454"/>
      <c r="DOB385" s="454"/>
      <c r="DOC385" s="334"/>
      <c r="DOD385" s="333"/>
      <c r="DOE385" s="333"/>
      <c r="DOF385" s="453"/>
      <c r="DOG385" s="454"/>
      <c r="DOH385" s="454"/>
      <c r="DOI385" s="454"/>
      <c r="DOJ385" s="454"/>
      <c r="DOK385" s="334"/>
      <c r="DOL385" s="333"/>
      <c r="DOM385" s="333"/>
      <c r="DON385" s="453"/>
      <c r="DOO385" s="454"/>
      <c r="DOP385" s="454"/>
      <c r="DOQ385" s="454"/>
      <c r="DOR385" s="454"/>
      <c r="DOS385" s="334"/>
      <c r="DOT385" s="333"/>
      <c r="DOU385" s="333"/>
      <c r="DOV385" s="453"/>
      <c r="DOW385" s="454"/>
      <c r="DOX385" s="454"/>
      <c r="DOY385" s="454"/>
      <c r="DOZ385" s="454"/>
      <c r="DPA385" s="334"/>
      <c r="DPB385" s="333"/>
      <c r="DPC385" s="333"/>
      <c r="DPD385" s="453"/>
      <c r="DPE385" s="454"/>
      <c r="DPF385" s="454"/>
      <c r="DPG385" s="454"/>
      <c r="DPH385" s="454"/>
      <c r="DPI385" s="334"/>
      <c r="DPJ385" s="333"/>
      <c r="DPK385" s="333"/>
      <c r="DPL385" s="453"/>
      <c r="DPM385" s="454"/>
      <c r="DPN385" s="454"/>
      <c r="DPO385" s="454"/>
      <c r="DPP385" s="454"/>
      <c r="DPQ385" s="334"/>
      <c r="DPR385" s="333"/>
      <c r="DPS385" s="333"/>
      <c r="DPT385" s="453"/>
      <c r="DPU385" s="454"/>
      <c r="DPV385" s="454"/>
      <c r="DPW385" s="454"/>
      <c r="DPX385" s="454"/>
      <c r="DPY385" s="334"/>
      <c r="DPZ385" s="333"/>
      <c r="DQA385" s="333"/>
      <c r="DQB385" s="453"/>
      <c r="DQC385" s="454"/>
      <c r="DQD385" s="454"/>
      <c r="DQE385" s="454"/>
      <c r="DQF385" s="454"/>
      <c r="DQG385" s="334"/>
      <c r="DQH385" s="333"/>
      <c r="DQI385" s="333"/>
      <c r="DQJ385" s="453"/>
      <c r="DQK385" s="454"/>
      <c r="DQL385" s="454"/>
      <c r="DQM385" s="454"/>
      <c r="DQN385" s="454"/>
      <c r="DQO385" s="334"/>
      <c r="DQP385" s="333"/>
      <c r="DQQ385" s="333"/>
      <c r="DQR385" s="453"/>
      <c r="DQS385" s="454"/>
      <c r="DQT385" s="454"/>
      <c r="DQU385" s="454"/>
      <c r="DQV385" s="454"/>
      <c r="DQW385" s="334"/>
      <c r="DQX385" s="333"/>
      <c r="DQY385" s="333"/>
      <c r="DQZ385" s="453"/>
      <c r="DRA385" s="454"/>
      <c r="DRB385" s="454"/>
      <c r="DRC385" s="454"/>
      <c r="DRD385" s="454"/>
      <c r="DRE385" s="334"/>
      <c r="DRF385" s="333"/>
      <c r="DRG385" s="333"/>
      <c r="DRH385" s="453"/>
      <c r="DRI385" s="454"/>
      <c r="DRJ385" s="454"/>
      <c r="DRK385" s="454"/>
      <c r="DRL385" s="454"/>
      <c r="DRM385" s="334"/>
      <c r="DRN385" s="333"/>
      <c r="DRO385" s="333"/>
      <c r="DRP385" s="453"/>
      <c r="DRQ385" s="454"/>
      <c r="DRR385" s="454"/>
      <c r="DRS385" s="454"/>
      <c r="DRT385" s="454"/>
      <c r="DRU385" s="334"/>
      <c r="DRV385" s="333"/>
      <c r="DRW385" s="333"/>
      <c r="DRX385" s="453"/>
      <c r="DRY385" s="454"/>
      <c r="DRZ385" s="454"/>
      <c r="DSA385" s="454"/>
      <c r="DSB385" s="454"/>
      <c r="DSC385" s="334"/>
      <c r="DSD385" s="333"/>
      <c r="DSE385" s="333"/>
      <c r="DSF385" s="453"/>
      <c r="DSG385" s="454"/>
      <c r="DSH385" s="454"/>
      <c r="DSI385" s="454"/>
      <c r="DSJ385" s="454"/>
      <c r="DSK385" s="334"/>
      <c r="DSL385" s="333"/>
      <c r="DSM385" s="333"/>
      <c r="DSN385" s="453"/>
      <c r="DSO385" s="454"/>
      <c r="DSP385" s="454"/>
      <c r="DSQ385" s="454"/>
      <c r="DSR385" s="454"/>
      <c r="DSS385" s="334"/>
      <c r="DST385" s="333"/>
      <c r="DSU385" s="333"/>
      <c r="DSV385" s="453"/>
      <c r="DSW385" s="454"/>
      <c r="DSX385" s="454"/>
      <c r="DSY385" s="454"/>
      <c r="DSZ385" s="454"/>
      <c r="DTA385" s="334"/>
      <c r="DTB385" s="333"/>
      <c r="DTC385" s="333"/>
      <c r="DTD385" s="453"/>
      <c r="DTE385" s="454"/>
      <c r="DTF385" s="454"/>
      <c r="DTG385" s="454"/>
      <c r="DTH385" s="454"/>
      <c r="DTI385" s="334"/>
      <c r="DTJ385" s="333"/>
      <c r="DTK385" s="333"/>
      <c r="DTL385" s="453"/>
      <c r="DTM385" s="454"/>
      <c r="DTN385" s="454"/>
      <c r="DTO385" s="454"/>
      <c r="DTP385" s="454"/>
      <c r="DTQ385" s="334"/>
      <c r="DTR385" s="333"/>
      <c r="DTS385" s="333"/>
      <c r="DTT385" s="453"/>
      <c r="DTU385" s="454"/>
      <c r="DTV385" s="454"/>
      <c r="DTW385" s="454"/>
      <c r="DTX385" s="454"/>
      <c r="DTY385" s="334"/>
      <c r="DTZ385" s="333"/>
      <c r="DUA385" s="333"/>
      <c r="DUB385" s="453"/>
      <c r="DUC385" s="454"/>
      <c r="DUD385" s="454"/>
      <c r="DUE385" s="454"/>
      <c r="DUF385" s="454"/>
      <c r="DUG385" s="334"/>
      <c r="DUH385" s="333"/>
      <c r="DUI385" s="333"/>
      <c r="DUJ385" s="453"/>
      <c r="DUK385" s="454"/>
      <c r="DUL385" s="454"/>
      <c r="DUM385" s="454"/>
      <c r="DUN385" s="454"/>
      <c r="DUO385" s="334"/>
      <c r="DUP385" s="333"/>
      <c r="DUQ385" s="333"/>
      <c r="DUR385" s="453"/>
      <c r="DUS385" s="454"/>
      <c r="DUT385" s="454"/>
      <c r="DUU385" s="454"/>
      <c r="DUV385" s="454"/>
      <c r="DUW385" s="334"/>
      <c r="DUX385" s="333"/>
      <c r="DUY385" s="333"/>
      <c r="DUZ385" s="453"/>
      <c r="DVA385" s="454"/>
      <c r="DVB385" s="454"/>
      <c r="DVC385" s="454"/>
      <c r="DVD385" s="454"/>
      <c r="DVE385" s="334"/>
      <c r="DVF385" s="333"/>
      <c r="DVG385" s="333"/>
      <c r="DVH385" s="453"/>
      <c r="DVI385" s="454"/>
      <c r="DVJ385" s="454"/>
      <c r="DVK385" s="454"/>
      <c r="DVL385" s="454"/>
      <c r="DVM385" s="334"/>
      <c r="DVN385" s="333"/>
      <c r="DVO385" s="333"/>
      <c r="DVP385" s="453"/>
      <c r="DVQ385" s="454"/>
      <c r="DVR385" s="454"/>
      <c r="DVS385" s="454"/>
      <c r="DVT385" s="454"/>
      <c r="DVU385" s="334"/>
      <c r="DVV385" s="333"/>
      <c r="DVW385" s="333"/>
      <c r="DVX385" s="453"/>
      <c r="DVY385" s="454"/>
      <c r="DVZ385" s="454"/>
      <c r="DWA385" s="454"/>
      <c r="DWB385" s="454"/>
      <c r="DWC385" s="334"/>
      <c r="DWD385" s="333"/>
      <c r="DWE385" s="333"/>
      <c r="DWF385" s="453"/>
      <c r="DWG385" s="454"/>
      <c r="DWH385" s="454"/>
      <c r="DWI385" s="454"/>
      <c r="DWJ385" s="454"/>
      <c r="DWK385" s="334"/>
      <c r="DWL385" s="333"/>
      <c r="DWM385" s="333"/>
      <c r="DWN385" s="453"/>
      <c r="DWO385" s="454"/>
      <c r="DWP385" s="454"/>
      <c r="DWQ385" s="454"/>
      <c r="DWR385" s="454"/>
      <c r="DWS385" s="334"/>
      <c r="DWT385" s="333"/>
      <c r="DWU385" s="333"/>
      <c r="DWV385" s="453"/>
      <c r="DWW385" s="454"/>
      <c r="DWX385" s="454"/>
      <c r="DWY385" s="454"/>
      <c r="DWZ385" s="454"/>
      <c r="DXA385" s="334"/>
      <c r="DXB385" s="333"/>
      <c r="DXC385" s="333"/>
      <c r="DXD385" s="453"/>
      <c r="DXE385" s="454"/>
      <c r="DXF385" s="454"/>
      <c r="DXG385" s="454"/>
      <c r="DXH385" s="454"/>
      <c r="DXI385" s="334"/>
      <c r="DXJ385" s="333"/>
      <c r="DXK385" s="333"/>
      <c r="DXL385" s="453"/>
      <c r="DXM385" s="454"/>
      <c r="DXN385" s="454"/>
      <c r="DXO385" s="454"/>
      <c r="DXP385" s="454"/>
      <c r="DXQ385" s="334"/>
      <c r="DXR385" s="333"/>
      <c r="DXS385" s="333"/>
      <c r="DXT385" s="453"/>
      <c r="DXU385" s="454"/>
      <c r="DXV385" s="454"/>
      <c r="DXW385" s="454"/>
      <c r="DXX385" s="454"/>
      <c r="DXY385" s="334"/>
      <c r="DXZ385" s="333"/>
      <c r="DYA385" s="333"/>
      <c r="DYB385" s="453"/>
      <c r="DYC385" s="454"/>
      <c r="DYD385" s="454"/>
      <c r="DYE385" s="454"/>
      <c r="DYF385" s="454"/>
      <c r="DYG385" s="334"/>
      <c r="DYH385" s="333"/>
      <c r="DYI385" s="333"/>
      <c r="DYJ385" s="453"/>
      <c r="DYK385" s="454"/>
      <c r="DYL385" s="454"/>
      <c r="DYM385" s="454"/>
      <c r="DYN385" s="454"/>
      <c r="DYO385" s="334"/>
      <c r="DYP385" s="333"/>
      <c r="DYQ385" s="333"/>
      <c r="DYR385" s="453"/>
      <c r="DYS385" s="454"/>
      <c r="DYT385" s="454"/>
      <c r="DYU385" s="454"/>
      <c r="DYV385" s="454"/>
      <c r="DYW385" s="334"/>
      <c r="DYX385" s="333"/>
      <c r="DYY385" s="333"/>
      <c r="DYZ385" s="453"/>
      <c r="DZA385" s="454"/>
      <c r="DZB385" s="454"/>
      <c r="DZC385" s="454"/>
      <c r="DZD385" s="454"/>
      <c r="DZE385" s="334"/>
      <c r="DZF385" s="333"/>
      <c r="DZG385" s="333"/>
      <c r="DZH385" s="453"/>
      <c r="DZI385" s="454"/>
      <c r="DZJ385" s="454"/>
      <c r="DZK385" s="454"/>
      <c r="DZL385" s="454"/>
      <c r="DZM385" s="334"/>
      <c r="DZN385" s="333"/>
      <c r="DZO385" s="333"/>
      <c r="DZP385" s="453"/>
      <c r="DZQ385" s="454"/>
      <c r="DZR385" s="454"/>
      <c r="DZS385" s="454"/>
      <c r="DZT385" s="454"/>
      <c r="DZU385" s="334"/>
      <c r="DZV385" s="333"/>
      <c r="DZW385" s="333"/>
      <c r="DZX385" s="453"/>
      <c r="DZY385" s="454"/>
      <c r="DZZ385" s="454"/>
      <c r="EAA385" s="454"/>
      <c r="EAB385" s="454"/>
      <c r="EAC385" s="334"/>
      <c r="EAD385" s="333"/>
      <c r="EAE385" s="333"/>
      <c r="EAF385" s="453"/>
      <c r="EAG385" s="454"/>
      <c r="EAH385" s="454"/>
      <c r="EAI385" s="454"/>
      <c r="EAJ385" s="454"/>
      <c r="EAK385" s="334"/>
      <c r="EAL385" s="333"/>
      <c r="EAM385" s="333"/>
      <c r="EAN385" s="453"/>
      <c r="EAO385" s="454"/>
      <c r="EAP385" s="454"/>
      <c r="EAQ385" s="454"/>
      <c r="EAR385" s="454"/>
      <c r="EAS385" s="334"/>
      <c r="EAT385" s="333"/>
      <c r="EAU385" s="333"/>
      <c r="EAV385" s="453"/>
      <c r="EAW385" s="454"/>
      <c r="EAX385" s="454"/>
      <c r="EAY385" s="454"/>
      <c r="EAZ385" s="454"/>
      <c r="EBA385" s="334"/>
      <c r="EBB385" s="333"/>
      <c r="EBC385" s="333"/>
      <c r="EBD385" s="453"/>
      <c r="EBE385" s="454"/>
      <c r="EBF385" s="454"/>
      <c r="EBG385" s="454"/>
      <c r="EBH385" s="454"/>
      <c r="EBI385" s="334"/>
      <c r="EBJ385" s="333"/>
      <c r="EBK385" s="333"/>
      <c r="EBL385" s="453"/>
      <c r="EBM385" s="454"/>
      <c r="EBN385" s="454"/>
      <c r="EBO385" s="454"/>
      <c r="EBP385" s="454"/>
      <c r="EBQ385" s="334"/>
      <c r="EBR385" s="333"/>
      <c r="EBS385" s="333"/>
      <c r="EBT385" s="453"/>
      <c r="EBU385" s="454"/>
      <c r="EBV385" s="454"/>
      <c r="EBW385" s="454"/>
      <c r="EBX385" s="454"/>
      <c r="EBY385" s="334"/>
      <c r="EBZ385" s="333"/>
      <c r="ECA385" s="333"/>
      <c r="ECB385" s="453"/>
      <c r="ECC385" s="454"/>
      <c r="ECD385" s="454"/>
      <c r="ECE385" s="454"/>
      <c r="ECF385" s="454"/>
      <c r="ECG385" s="334"/>
      <c r="ECH385" s="333"/>
      <c r="ECI385" s="333"/>
      <c r="ECJ385" s="453"/>
      <c r="ECK385" s="454"/>
      <c r="ECL385" s="454"/>
      <c r="ECM385" s="454"/>
      <c r="ECN385" s="454"/>
      <c r="ECO385" s="334"/>
      <c r="ECP385" s="333"/>
      <c r="ECQ385" s="333"/>
      <c r="ECR385" s="453"/>
      <c r="ECS385" s="454"/>
      <c r="ECT385" s="454"/>
      <c r="ECU385" s="454"/>
      <c r="ECV385" s="454"/>
      <c r="ECW385" s="334"/>
      <c r="ECX385" s="333"/>
      <c r="ECY385" s="333"/>
      <c r="ECZ385" s="453"/>
      <c r="EDA385" s="454"/>
      <c r="EDB385" s="454"/>
      <c r="EDC385" s="454"/>
      <c r="EDD385" s="454"/>
      <c r="EDE385" s="334"/>
      <c r="EDF385" s="333"/>
      <c r="EDG385" s="333"/>
      <c r="EDH385" s="453"/>
      <c r="EDI385" s="454"/>
      <c r="EDJ385" s="454"/>
      <c r="EDK385" s="454"/>
      <c r="EDL385" s="454"/>
      <c r="EDM385" s="334"/>
      <c r="EDN385" s="333"/>
      <c r="EDO385" s="333"/>
      <c r="EDP385" s="453"/>
      <c r="EDQ385" s="454"/>
      <c r="EDR385" s="454"/>
      <c r="EDS385" s="454"/>
      <c r="EDT385" s="454"/>
      <c r="EDU385" s="334"/>
      <c r="EDV385" s="333"/>
      <c r="EDW385" s="333"/>
      <c r="EDX385" s="453"/>
      <c r="EDY385" s="454"/>
      <c r="EDZ385" s="454"/>
      <c r="EEA385" s="454"/>
      <c r="EEB385" s="454"/>
      <c r="EEC385" s="334"/>
      <c r="EED385" s="333"/>
      <c r="EEE385" s="333"/>
      <c r="EEF385" s="453"/>
      <c r="EEG385" s="454"/>
      <c r="EEH385" s="454"/>
      <c r="EEI385" s="454"/>
      <c r="EEJ385" s="454"/>
      <c r="EEK385" s="334"/>
      <c r="EEL385" s="333"/>
      <c r="EEM385" s="333"/>
      <c r="EEN385" s="453"/>
      <c r="EEO385" s="454"/>
      <c r="EEP385" s="454"/>
      <c r="EEQ385" s="454"/>
      <c r="EER385" s="454"/>
      <c r="EES385" s="334"/>
      <c r="EET385" s="333"/>
      <c r="EEU385" s="333"/>
      <c r="EEV385" s="453"/>
      <c r="EEW385" s="454"/>
      <c r="EEX385" s="454"/>
      <c r="EEY385" s="454"/>
      <c r="EEZ385" s="454"/>
      <c r="EFA385" s="334"/>
      <c r="EFB385" s="333"/>
      <c r="EFC385" s="333"/>
      <c r="EFD385" s="453"/>
      <c r="EFE385" s="454"/>
      <c r="EFF385" s="454"/>
      <c r="EFG385" s="454"/>
      <c r="EFH385" s="454"/>
      <c r="EFI385" s="334"/>
      <c r="EFJ385" s="333"/>
      <c r="EFK385" s="333"/>
      <c r="EFL385" s="453"/>
      <c r="EFM385" s="454"/>
      <c r="EFN385" s="454"/>
      <c r="EFO385" s="454"/>
      <c r="EFP385" s="454"/>
      <c r="EFQ385" s="334"/>
      <c r="EFR385" s="333"/>
      <c r="EFS385" s="333"/>
      <c r="EFT385" s="453"/>
      <c r="EFU385" s="454"/>
      <c r="EFV385" s="454"/>
      <c r="EFW385" s="454"/>
      <c r="EFX385" s="454"/>
      <c r="EFY385" s="334"/>
      <c r="EFZ385" s="333"/>
      <c r="EGA385" s="333"/>
      <c r="EGB385" s="453"/>
      <c r="EGC385" s="454"/>
      <c r="EGD385" s="454"/>
      <c r="EGE385" s="454"/>
      <c r="EGF385" s="454"/>
      <c r="EGG385" s="334"/>
      <c r="EGH385" s="333"/>
      <c r="EGI385" s="333"/>
      <c r="EGJ385" s="453"/>
      <c r="EGK385" s="454"/>
      <c r="EGL385" s="454"/>
      <c r="EGM385" s="454"/>
      <c r="EGN385" s="454"/>
      <c r="EGO385" s="334"/>
      <c r="EGP385" s="333"/>
      <c r="EGQ385" s="333"/>
      <c r="EGR385" s="453"/>
      <c r="EGS385" s="454"/>
      <c r="EGT385" s="454"/>
      <c r="EGU385" s="454"/>
      <c r="EGV385" s="454"/>
      <c r="EGW385" s="334"/>
      <c r="EGX385" s="333"/>
      <c r="EGY385" s="333"/>
      <c r="EGZ385" s="453"/>
      <c r="EHA385" s="454"/>
      <c r="EHB385" s="454"/>
      <c r="EHC385" s="454"/>
      <c r="EHD385" s="454"/>
      <c r="EHE385" s="334"/>
      <c r="EHF385" s="333"/>
      <c r="EHG385" s="333"/>
      <c r="EHH385" s="453"/>
      <c r="EHI385" s="454"/>
      <c r="EHJ385" s="454"/>
      <c r="EHK385" s="454"/>
      <c r="EHL385" s="454"/>
      <c r="EHM385" s="334"/>
      <c r="EHN385" s="333"/>
      <c r="EHO385" s="333"/>
      <c r="EHP385" s="453"/>
      <c r="EHQ385" s="454"/>
      <c r="EHR385" s="454"/>
      <c r="EHS385" s="454"/>
      <c r="EHT385" s="454"/>
      <c r="EHU385" s="334"/>
      <c r="EHV385" s="333"/>
      <c r="EHW385" s="333"/>
      <c r="EHX385" s="453"/>
      <c r="EHY385" s="454"/>
      <c r="EHZ385" s="454"/>
      <c r="EIA385" s="454"/>
      <c r="EIB385" s="454"/>
      <c r="EIC385" s="334"/>
      <c r="EID385" s="333"/>
      <c r="EIE385" s="333"/>
      <c r="EIF385" s="453"/>
      <c r="EIG385" s="454"/>
      <c r="EIH385" s="454"/>
      <c r="EII385" s="454"/>
      <c r="EIJ385" s="454"/>
      <c r="EIK385" s="334"/>
      <c r="EIL385" s="333"/>
      <c r="EIM385" s="333"/>
      <c r="EIN385" s="453"/>
      <c r="EIO385" s="454"/>
      <c r="EIP385" s="454"/>
      <c r="EIQ385" s="454"/>
      <c r="EIR385" s="454"/>
      <c r="EIS385" s="334"/>
      <c r="EIT385" s="333"/>
      <c r="EIU385" s="333"/>
      <c r="EIV385" s="453"/>
      <c r="EIW385" s="454"/>
      <c r="EIX385" s="454"/>
      <c r="EIY385" s="454"/>
      <c r="EIZ385" s="454"/>
      <c r="EJA385" s="334"/>
      <c r="EJB385" s="333"/>
      <c r="EJC385" s="333"/>
      <c r="EJD385" s="453"/>
      <c r="EJE385" s="454"/>
      <c r="EJF385" s="454"/>
      <c r="EJG385" s="454"/>
      <c r="EJH385" s="454"/>
      <c r="EJI385" s="334"/>
      <c r="EJJ385" s="333"/>
      <c r="EJK385" s="333"/>
      <c r="EJL385" s="453"/>
      <c r="EJM385" s="454"/>
      <c r="EJN385" s="454"/>
      <c r="EJO385" s="454"/>
      <c r="EJP385" s="454"/>
      <c r="EJQ385" s="334"/>
      <c r="EJR385" s="333"/>
      <c r="EJS385" s="333"/>
      <c r="EJT385" s="453"/>
      <c r="EJU385" s="454"/>
      <c r="EJV385" s="454"/>
      <c r="EJW385" s="454"/>
      <c r="EJX385" s="454"/>
      <c r="EJY385" s="334"/>
      <c r="EJZ385" s="333"/>
      <c r="EKA385" s="333"/>
      <c r="EKB385" s="453"/>
      <c r="EKC385" s="454"/>
      <c r="EKD385" s="454"/>
      <c r="EKE385" s="454"/>
      <c r="EKF385" s="454"/>
      <c r="EKG385" s="334"/>
      <c r="EKH385" s="333"/>
      <c r="EKI385" s="333"/>
      <c r="EKJ385" s="453"/>
      <c r="EKK385" s="454"/>
      <c r="EKL385" s="454"/>
      <c r="EKM385" s="454"/>
      <c r="EKN385" s="454"/>
      <c r="EKO385" s="334"/>
      <c r="EKP385" s="333"/>
      <c r="EKQ385" s="333"/>
      <c r="EKR385" s="453"/>
      <c r="EKS385" s="454"/>
      <c r="EKT385" s="454"/>
      <c r="EKU385" s="454"/>
      <c r="EKV385" s="454"/>
      <c r="EKW385" s="334"/>
      <c r="EKX385" s="333"/>
      <c r="EKY385" s="333"/>
      <c r="EKZ385" s="453"/>
      <c r="ELA385" s="454"/>
      <c r="ELB385" s="454"/>
      <c r="ELC385" s="454"/>
      <c r="ELD385" s="454"/>
      <c r="ELE385" s="334"/>
      <c r="ELF385" s="333"/>
      <c r="ELG385" s="333"/>
      <c r="ELH385" s="453"/>
      <c r="ELI385" s="454"/>
      <c r="ELJ385" s="454"/>
      <c r="ELK385" s="454"/>
      <c r="ELL385" s="454"/>
      <c r="ELM385" s="334"/>
      <c r="ELN385" s="333"/>
      <c r="ELO385" s="333"/>
      <c r="ELP385" s="453"/>
      <c r="ELQ385" s="454"/>
      <c r="ELR385" s="454"/>
      <c r="ELS385" s="454"/>
      <c r="ELT385" s="454"/>
      <c r="ELU385" s="334"/>
      <c r="ELV385" s="333"/>
      <c r="ELW385" s="333"/>
      <c r="ELX385" s="453"/>
      <c r="ELY385" s="454"/>
      <c r="ELZ385" s="454"/>
      <c r="EMA385" s="454"/>
      <c r="EMB385" s="454"/>
      <c r="EMC385" s="334"/>
      <c r="EMD385" s="333"/>
      <c r="EME385" s="333"/>
      <c r="EMF385" s="453"/>
      <c r="EMG385" s="454"/>
      <c r="EMH385" s="454"/>
      <c r="EMI385" s="454"/>
      <c r="EMJ385" s="454"/>
      <c r="EMK385" s="334"/>
      <c r="EML385" s="333"/>
      <c r="EMM385" s="333"/>
      <c r="EMN385" s="453"/>
      <c r="EMO385" s="454"/>
      <c r="EMP385" s="454"/>
      <c r="EMQ385" s="454"/>
      <c r="EMR385" s="454"/>
      <c r="EMS385" s="334"/>
      <c r="EMT385" s="333"/>
      <c r="EMU385" s="333"/>
      <c r="EMV385" s="453"/>
      <c r="EMW385" s="454"/>
      <c r="EMX385" s="454"/>
      <c r="EMY385" s="454"/>
      <c r="EMZ385" s="454"/>
      <c r="ENA385" s="334"/>
      <c r="ENB385" s="333"/>
      <c r="ENC385" s="333"/>
      <c r="END385" s="453"/>
      <c r="ENE385" s="454"/>
      <c r="ENF385" s="454"/>
      <c r="ENG385" s="454"/>
      <c r="ENH385" s="454"/>
      <c r="ENI385" s="334"/>
      <c r="ENJ385" s="333"/>
      <c r="ENK385" s="333"/>
      <c r="ENL385" s="453"/>
      <c r="ENM385" s="454"/>
      <c r="ENN385" s="454"/>
      <c r="ENO385" s="454"/>
      <c r="ENP385" s="454"/>
      <c r="ENQ385" s="334"/>
      <c r="ENR385" s="333"/>
      <c r="ENS385" s="333"/>
      <c r="ENT385" s="453"/>
      <c r="ENU385" s="454"/>
      <c r="ENV385" s="454"/>
      <c r="ENW385" s="454"/>
      <c r="ENX385" s="454"/>
      <c r="ENY385" s="334"/>
      <c r="ENZ385" s="333"/>
      <c r="EOA385" s="333"/>
      <c r="EOB385" s="453"/>
      <c r="EOC385" s="454"/>
      <c r="EOD385" s="454"/>
      <c r="EOE385" s="454"/>
      <c r="EOF385" s="454"/>
      <c r="EOG385" s="334"/>
      <c r="EOH385" s="333"/>
      <c r="EOI385" s="333"/>
      <c r="EOJ385" s="453"/>
      <c r="EOK385" s="454"/>
      <c r="EOL385" s="454"/>
      <c r="EOM385" s="454"/>
      <c r="EON385" s="454"/>
      <c r="EOO385" s="334"/>
      <c r="EOP385" s="333"/>
      <c r="EOQ385" s="333"/>
      <c r="EOR385" s="453"/>
      <c r="EOS385" s="454"/>
      <c r="EOT385" s="454"/>
      <c r="EOU385" s="454"/>
      <c r="EOV385" s="454"/>
      <c r="EOW385" s="334"/>
      <c r="EOX385" s="333"/>
      <c r="EOY385" s="333"/>
      <c r="EOZ385" s="453"/>
      <c r="EPA385" s="454"/>
      <c r="EPB385" s="454"/>
      <c r="EPC385" s="454"/>
      <c r="EPD385" s="454"/>
      <c r="EPE385" s="334"/>
      <c r="EPF385" s="333"/>
      <c r="EPG385" s="333"/>
      <c r="EPH385" s="453"/>
      <c r="EPI385" s="454"/>
      <c r="EPJ385" s="454"/>
      <c r="EPK385" s="454"/>
      <c r="EPL385" s="454"/>
      <c r="EPM385" s="334"/>
      <c r="EPN385" s="333"/>
      <c r="EPO385" s="333"/>
      <c r="EPP385" s="453"/>
      <c r="EPQ385" s="454"/>
      <c r="EPR385" s="454"/>
      <c r="EPS385" s="454"/>
      <c r="EPT385" s="454"/>
      <c r="EPU385" s="334"/>
      <c r="EPV385" s="333"/>
      <c r="EPW385" s="333"/>
      <c r="EPX385" s="453"/>
      <c r="EPY385" s="454"/>
      <c r="EPZ385" s="454"/>
      <c r="EQA385" s="454"/>
      <c r="EQB385" s="454"/>
      <c r="EQC385" s="334"/>
      <c r="EQD385" s="333"/>
      <c r="EQE385" s="333"/>
      <c r="EQF385" s="453"/>
      <c r="EQG385" s="454"/>
      <c r="EQH385" s="454"/>
      <c r="EQI385" s="454"/>
      <c r="EQJ385" s="454"/>
      <c r="EQK385" s="334"/>
      <c r="EQL385" s="333"/>
      <c r="EQM385" s="333"/>
      <c r="EQN385" s="453"/>
      <c r="EQO385" s="454"/>
      <c r="EQP385" s="454"/>
      <c r="EQQ385" s="454"/>
      <c r="EQR385" s="454"/>
      <c r="EQS385" s="334"/>
      <c r="EQT385" s="333"/>
      <c r="EQU385" s="333"/>
      <c r="EQV385" s="453"/>
      <c r="EQW385" s="454"/>
      <c r="EQX385" s="454"/>
      <c r="EQY385" s="454"/>
      <c r="EQZ385" s="454"/>
      <c r="ERA385" s="334"/>
      <c r="ERB385" s="333"/>
      <c r="ERC385" s="333"/>
      <c r="ERD385" s="453"/>
      <c r="ERE385" s="454"/>
      <c r="ERF385" s="454"/>
      <c r="ERG385" s="454"/>
      <c r="ERH385" s="454"/>
      <c r="ERI385" s="334"/>
      <c r="ERJ385" s="333"/>
      <c r="ERK385" s="333"/>
      <c r="ERL385" s="453"/>
      <c r="ERM385" s="454"/>
      <c r="ERN385" s="454"/>
      <c r="ERO385" s="454"/>
      <c r="ERP385" s="454"/>
      <c r="ERQ385" s="334"/>
      <c r="ERR385" s="333"/>
      <c r="ERS385" s="333"/>
      <c r="ERT385" s="453"/>
      <c r="ERU385" s="454"/>
      <c r="ERV385" s="454"/>
      <c r="ERW385" s="454"/>
      <c r="ERX385" s="454"/>
      <c r="ERY385" s="334"/>
      <c r="ERZ385" s="333"/>
      <c r="ESA385" s="333"/>
      <c r="ESB385" s="453"/>
      <c r="ESC385" s="454"/>
      <c r="ESD385" s="454"/>
      <c r="ESE385" s="454"/>
      <c r="ESF385" s="454"/>
      <c r="ESG385" s="334"/>
      <c r="ESH385" s="333"/>
      <c r="ESI385" s="333"/>
      <c r="ESJ385" s="453"/>
      <c r="ESK385" s="454"/>
      <c r="ESL385" s="454"/>
      <c r="ESM385" s="454"/>
      <c r="ESN385" s="454"/>
      <c r="ESO385" s="334"/>
      <c r="ESP385" s="333"/>
      <c r="ESQ385" s="333"/>
      <c r="ESR385" s="453"/>
      <c r="ESS385" s="454"/>
      <c r="EST385" s="454"/>
      <c r="ESU385" s="454"/>
      <c r="ESV385" s="454"/>
      <c r="ESW385" s="334"/>
      <c r="ESX385" s="333"/>
      <c r="ESY385" s="333"/>
      <c r="ESZ385" s="453"/>
      <c r="ETA385" s="454"/>
      <c r="ETB385" s="454"/>
      <c r="ETC385" s="454"/>
      <c r="ETD385" s="454"/>
      <c r="ETE385" s="334"/>
      <c r="ETF385" s="333"/>
      <c r="ETG385" s="333"/>
      <c r="ETH385" s="453"/>
      <c r="ETI385" s="454"/>
      <c r="ETJ385" s="454"/>
      <c r="ETK385" s="454"/>
      <c r="ETL385" s="454"/>
      <c r="ETM385" s="334"/>
      <c r="ETN385" s="333"/>
      <c r="ETO385" s="333"/>
      <c r="ETP385" s="453"/>
      <c r="ETQ385" s="454"/>
      <c r="ETR385" s="454"/>
      <c r="ETS385" s="454"/>
      <c r="ETT385" s="454"/>
      <c r="ETU385" s="334"/>
      <c r="ETV385" s="333"/>
      <c r="ETW385" s="333"/>
      <c r="ETX385" s="453"/>
      <c r="ETY385" s="454"/>
      <c r="ETZ385" s="454"/>
      <c r="EUA385" s="454"/>
      <c r="EUB385" s="454"/>
      <c r="EUC385" s="334"/>
      <c r="EUD385" s="333"/>
      <c r="EUE385" s="333"/>
      <c r="EUF385" s="453"/>
      <c r="EUG385" s="454"/>
      <c r="EUH385" s="454"/>
      <c r="EUI385" s="454"/>
      <c r="EUJ385" s="454"/>
      <c r="EUK385" s="334"/>
      <c r="EUL385" s="333"/>
      <c r="EUM385" s="333"/>
      <c r="EUN385" s="453"/>
      <c r="EUO385" s="454"/>
      <c r="EUP385" s="454"/>
      <c r="EUQ385" s="454"/>
      <c r="EUR385" s="454"/>
      <c r="EUS385" s="334"/>
      <c r="EUT385" s="333"/>
      <c r="EUU385" s="333"/>
      <c r="EUV385" s="453"/>
      <c r="EUW385" s="454"/>
      <c r="EUX385" s="454"/>
      <c r="EUY385" s="454"/>
      <c r="EUZ385" s="454"/>
      <c r="EVA385" s="334"/>
      <c r="EVB385" s="333"/>
      <c r="EVC385" s="333"/>
      <c r="EVD385" s="453"/>
      <c r="EVE385" s="454"/>
      <c r="EVF385" s="454"/>
      <c r="EVG385" s="454"/>
      <c r="EVH385" s="454"/>
      <c r="EVI385" s="334"/>
      <c r="EVJ385" s="333"/>
      <c r="EVK385" s="333"/>
      <c r="EVL385" s="453"/>
      <c r="EVM385" s="454"/>
      <c r="EVN385" s="454"/>
      <c r="EVO385" s="454"/>
      <c r="EVP385" s="454"/>
      <c r="EVQ385" s="334"/>
      <c r="EVR385" s="333"/>
      <c r="EVS385" s="333"/>
      <c r="EVT385" s="453"/>
      <c r="EVU385" s="454"/>
      <c r="EVV385" s="454"/>
      <c r="EVW385" s="454"/>
      <c r="EVX385" s="454"/>
      <c r="EVY385" s="334"/>
      <c r="EVZ385" s="333"/>
      <c r="EWA385" s="333"/>
      <c r="EWB385" s="453"/>
      <c r="EWC385" s="454"/>
      <c r="EWD385" s="454"/>
      <c r="EWE385" s="454"/>
      <c r="EWF385" s="454"/>
      <c r="EWG385" s="334"/>
      <c r="EWH385" s="333"/>
      <c r="EWI385" s="333"/>
      <c r="EWJ385" s="453"/>
      <c r="EWK385" s="454"/>
      <c r="EWL385" s="454"/>
      <c r="EWM385" s="454"/>
      <c r="EWN385" s="454"/>
      <c r="EWO385" s="334"/>
      <c r="EWP385" s="333"/>
      <c r="EWQ385" s="333"/>
      <c r="EWR385" s="453"/>
      <c r="EWS385" s="454"/>
      <c r="EWT385" s="454"/>
      <c r="EWU385" s="454"/>
      <c r="EWV385" s="454"/>
      <c r="EWW385" s="334"/>
      <c r="EWX385" s="333"/>
      <c r="EWY385" s="333"/>
      <c r="EWZ385" s="453"/>
      <c r="EXA385" s="454"/>
      <c r="EXB385" s="454"/>
      <c r="EXC385" s="454"/>
      <c r="EXD385" s="454"/>
      <c r="EXE385" s="334"/>
      <c r="EXF385" s="333"/>
      <c r="EXG385" s="333"/>
      <c r="EXH385" s="453"/>
      <c r="EXI385" s="454"/>
      <c r="EXJ385" s="454"/>
      <c r="EXK385" s="454"/>
      <c r="EXL385" s="454"/>
      <c r="EXM385" s="334"/>
      <c r="EXN385" s="333"/>
      <c r="EXO385" s="333"/>
      <c r="EXP385" s="453"/>
      <c r="EXQ385" s="454"/>
      <c r="EXR385" s="454"/>
      <c r="EXS385" s="454"/>
      <c r="EXT385" s="454"/>
      <c r="EXU385" s="334"/>
      <c r="EXV385" s="333"/>
      <c r="EXW385" s="333"/>
      <c r="EXX385" s="453"/>
      <c r="EXY385" s="454"/>
      <c r="EXZ385" s="454"/>
      <c r="EYA385" s="454"/>
      <c r="EYB385" s="454"/>
      <c r="EYC385" s="334"/>
      <c r="EYD385" s="333"/>
      <c r="EYE385" s="333"/>
      <c r="EYF385" s="453"/>
      <c r="EYG385" s="454"/>
      <c r="EYH385" s="454"/>
      <c r="EYI385" s="454"/>
      <c r="EYJ385" s="454"/>
      <c r="EYK385" s="334"/>
      <c r="EYL385" s="333"/>
      <c r="EYM385" s="333"/>
      <c r="EYN385" s="453"/>
      <c r="EYO385" s="454"/>
      <c r="EYP385" s="454"/>
      <c r="EYQ385" s="454"/>
      <c r="EYR385" s="454"/>
      <c r="EYS385" s="334"/>
      <c r="EYT385" s="333"/>
      <c r="EYU385" s="333"/>
      <c r="EYV385" s="453"/>
      <c r="EYW385" s="454"/>
      <c r="EYX385" s="454"/>
      <c r="EYY385" s="454"/>
      <c r="EYZ385" s="454"/>
      <c r="EZA385" s="334"/>
      <c r="EZB385" s="333"/>
      <c r="EZC385" s="333"/>
      <c r="EZD385" s="453"/>
      <c r="EZE385" s="454"/>
      <c r="EZF385" s="454"/>
      <c r="EZG385" s="454"/>
      <c r="EZH385" s="454"/>
      <c r="EZI385" s="334"/>
      <c r="EZJ385" s="333"/>
      <c r="EZK385" s="333"/>
      <c r="EZL385" s="453"/>
      <c r="EZM385" s="454"/>
      <c r="EZN385" s="454"/>
      <c r="EZO385" s="454"/>
      <c r="EZP385" s="454"/>
      <c r="EZQ385" s="334"/>
      <c r="EZR385" s="333"/>
      <c r="EZS385" s="333"/>
      <c r="EZT385" s="453"/>
      <c r="EZU385" s="454"/>
      <c r="EZV385" s="454"/>
      <c r="EZW385" s="454"/>
      <c r="EZX385" s="454"/>
      <c r="EZY385" s="334"/>
      <c r="EZZ385" s="333"/>
      <c r="FAA385" s="333"/>
      <c r="FAB385" s="453"/>
      <c r="FAC385" s="454"/>
      <c r="FAD385" s="454"/>
      <c r="FAE385" s="454"/>
      <c r="FAF385" s="454"/>
      <c r="FAG385" s="334"/>
      <c r="FAH385" s="333"/>
      <c r="FAI385" s="333"/>
      <c r="FAJ385" s="453"/>
      <c r="FAK385" s="454"/>
      <c r="FAL385" s="454"/>
      <c r="FAM385" s="454"/>
      <c r="FAN385" s="454"/>
      <c r="FAO385" s="334"/>
      <c r="FAP385" s="333"/>
      <c r="FAQ385" s="333"/>
      <c r="FAR385" s="453"/>
      <c r="FAS385" s="454"/>
      <c r="FAT385" s="454"/>
      <c r="FAU385" s="454"/>
      <c r="FAV385" s="454"/>
      <c r="FAW385" s="334"/>
      <c r="FAX385" s="333"/>
      <c r="FAY385" s="333"/>
      <c r="FAZ385" s="453"/>
      <c r="FBA385" s="454"/>
      <c r="FBB385" s="454"/>
      <c r="FBC385" s="454"/>
      <c r="FBD385" s="454"/>
      <c r="FBE385" s="334"/>
      <c r="FBF385" s="333"/>
      <c r="FBG385" s="333"/>
      <c r="FBH385" s="453"/>
      <c r="FBI385" s="454"/>
      <c r="FBJ385" s="454"/>
      <c r="FBK385" s="454"/>
      <c r="FBL385" s="454"/>
      <c r="FBM385" s="334"/>
      <c r="FBN385" s="333"/>
      <c r="FBO385" s="333"/>
      <c r="FBP385" s="453"/>
      <c r="FBQ385" s="454"/>
      <c r="FBR385" s="454"/>
      <c r="FBS385" s="454"/>
      <c r="FBT385" s="454"/>
      <c r="FBU385" s="334"/>
      <c r="FBV385" s="333"/>
      <c r="FBW385" s="333"/>
      <c r="FBX385" s="453"/>
      <c r="FBY385" s="454"/>
      <c r="FBZ385" s="454"/>
      <c r="FCA385" s="454"/>
      <c r="FCB385" s="454"/>
      <c r="FCC385" s="334"/>
      <c r="FCD385" s="333"/>
      <c r="FCE385" s="333"/>
      <c r="FCF385" s="453"/>
      <c r="FCG385" s="454"/>
      <c r="FCH385" s="454"/>
      <c r="FCI385" s="454"/>
      <c r="FCJ385" s="454"/>
      <c r="FCK385" s="334"/>
      <c r="FCL385" s="333"/>
      <c r="FCM385" s="333"/>
      <c r="FCN385" s="453"/>
      <c r="FCO385" s="454"/>
      <c r="FCP385" s="454"/>
      <c r="FCQ385" s="454"/>
      <c r="FCR385" s="454"/>
      <c r="FCS385" s="334"/>
      <c r="FCT385" s="333"/>
      <c r="FCU385" s="333"/>
      <c r="FCV385" s="453"/>
      <c r="FCW385" s="454"/>
      <c r="FCX385" s="454"/>
      <c r="FCY385" s="454"/>
      <c r="FCZ385" s="454"/>
      <c r="FDA385" s="334"/>
      <c r="FDB385" s="333"/>
      <c r="FDC385" s="333"/>
      <c r="FDD385" s="453"/>
      <c r="FDE385" s="454"/>
      <c r="FDF385" s="454"/>
      <c r="FDG385" s="454"/>
      <c r="FDH385" s="454"/>
      <c r="FDI385" s="334"/>
      <c r="FDJ385" s="333"/>
      <c r="FDK385" s="333"/>
      <c r="FDL385" s="453"/>
      <c r="FDM385" s="454"/>
      <c r="FDN385" s="454"/>
      <c r="FDO385" s="454"/>
      <c r="FDP385" s="454"/>
      <c r="FDQ385" s="334"/>
      <c r="FDR385" s="333"/>
      <c r="FDS385" s="333"/>
      <c r="FDT385" s="453"/>
      <c r="FDU385" s="454"/>
      <c r="FDV385" s="454"/>
      <c r="FDW385" s="454"/>
      <c r="FDX385" s="454"/>
      <c r="FDY385" s="334"/>
      <c r="FDZ385" s="333"/>
      <c r="FEA385" s="333"/>
      <c r="FEB385" s="453"/>
      <c r="FEC385" s="454"/>
      <c r="FED385" s="454"/>
      <c r="FEE385" s="454"/>
      <c r="FEF385" s="454"/>
      <c r="FEG385" s="334"/>
      <c r="FEH385" s="333"/>
      <c r="FEI385" s="333"/>
      <c r="FEJ385" s="453"/>
      <c r="FEK385" s="454"/>
      <c r="FEL385" s="454"/>
      <c r="FEM385" s="454"/>
      <c r="FEN385" s="454"/>
      <c r="FEO385" s="334"/>
      <c r="FEP385" s="333"/>
      <c r="FEQ385" s="333"/>
      <c r="FER385" s="453"/>
      <c r="FES385" s="454"/>
      <c r="FET385" s="454"/>
      <c r="FEU385" s="454"/>
      <c r="FEV385" s="454"/>
      <c r="FEW385" s="334"/>
      <c r="FEX385" s="333"/>
      <c r="FEY385" s="333"/>
      <c r="FEZ385" s="453"/>
      <c r="FFA385" s="454"/>
      <c r="FFB385" s="454"/>
      <c r="FFC385" s="454"/>
      <c r="FFD385" s="454"/>
      <c r="FFE385" s="334"/>
      <c r="FFF385" s="333"/>
      <c r="FFG385" s="333"/>
      <c r="FFH385" s="453"/>
      <c r="FFI385" s="454"/>
      <c r="FFJ385" s="454"/>
      <c r="FFK385" s="454"/>
      <c r="FFL385" s="454"/>
      <c r="FFM385" s="334"/>
      <c r="FFN385" s="333"/>
      <c r="FFO385" s="333"/>
      <c r="FFP385" s="453"/>
      <c r="FFQ385" s="454"/>
      <c r="FFR385" s="454"/>
      <c r="FFS385" s="454"/>
      <c r="FFT385" s="454"/>
      <c r="FFU385" s="334"/>
      <c r="FFV385" s="333"/>
      <c r="FFW385" s="333"/>
      <c r="FFX385" s="453"/>
      <c r="FFY385" s="454"/>
      <c r="FFZ385" s="454"/>
      <c r="FGA385" s="454"/>
      <c r="FGB385" s="454"/>
      <c r="FGC385" s="334"/>
      <c r="FGD385" s="333"/>
      <c r="FGE385" s="333"/>
      <c r="FGF385" s="453"/>
      <c r="FGG385" s="454"/>
      <c r="FGH385" s="454"/>
      <c r="FGI385" s="454"/>
      <c r="FGJ385" s="454"/>
      <c r="FGK385" s="334"/>
      <c r="FGL385" s="333"/>
      <c r="FGM385" s="333"/>
      <c r="FGN385" s="453"/>
      <c r="FGO385" s="454"/>
      <c r="FGP385" s="454"/>
      <c r="FGQ385" s="454"/>
      <c r="FGR385" s="454"/>
      <c r="FGS385" s="334"/>
      <c r="FGT385" s="333"/>
      <c r="FGU385" s="333"/>
      <c r="FGV385" s="453"/>
      <c r="FGW385" s="454"/>
      <c r="FGX385" s="454"/>
      <c r="FGY385" s="454"/>
      <c r="FGZ385" s="454"/>
      <c r="FHA385" s="334"/>
      <c r="FHB385" s="333"/>
      <c r="FHC385" s="333"/>
      <c r="FHD385" s="453"/>
      <c r="FHE385" s="454"/>
      <c r="FHF385" s="454"/>
      <c r="FHG385" s="454"/>
      <c r="FHH385" s="454"/>
      <c r="FHI385" s="334"/>
      <c r="FHJ385" s="333"/>
      <c r="FHK385" s="333"/>
      <c r="FHL385" s="453"/>
      <c r="FHM385" s="454"/>
      <c r="FHN385" s="454"/>
      <c r="FHO385" s="454"/>
      <c r="FHP385" s="454"/>
      <c r="FHQ385" s="334"/>
      <c r="FHR385" s="333"/>
      <c r="FHS385" s="333"/>
      <c r="FHT385" s="453"/>
      <c r="FHU385" s="454"/>
      <c r="FHV385" s="454"/>
      <c r="FHW385" s="454"/>
      <c r="FHX385" s="454"/>
      <c r="FHY385" s="334"/>
      <c r="FHZ385" s="333"/>
      <c r="FIA385" s="333"/>
      <c r="FIB385" s="453"/>
      <c r="FIC385" s="454"/>
      <c r="FID385" s="454"/>
      <c r="FIE385" s="454"/>
      <c r="FIF385" s="454"/>
      <c r="FIG385" s="334"/>
      <c r="FIH385" s="333"/>
      <c r="FII385" s="333"/>
      <c r="FIJ385" s="453"/>
      <c r="FIK385" s="454"/>
      <c r="FIL385" s="454"/>
      <c r="FIM385" s="454"/>
      <c r="FIN385" s="454"/>
      <c r="FIO385" s="334"/>
      <c r="FIP385" s="333"/>
      <c r="FIQ385" s="333"/>
      <c r="FIR385" s="453"/>
      <c r="FIS385" s="454"/>
      <c r="FIT385" s="454"/>
      <c r="FIU385" s="454"/>
      <c r="FIV385" s="454"/>
      <c r="FIW385" s="334"/>
      <c r="FIX385" s="333"/>
      <c r="FIY385" s="333"/>
      <c r="FIZ385" s="453"/>
      <c r="FJA385" s="454"/>
      <c r="FJB385" s="454"/>
      <c r="FJC385" s="454"/>
      <c r="FJD385" s="454"/>
      <c r="FJE385" s="334"/>
      <c r="FJF385" s="333"/>
      <c r="FJG385" s="333"/>
      <c r="FJH385" s="453"/>
      <c r="FJI385" s="454"/>
      <c r="FJJ385" s="454"/>
      <c r="FJK385" s="454"/>
      <c r="FJL385" s="454"/>
      <c r="FJM385" s="334"/>
      <c r="FJN385" s="333"/>
      <c r="FJO385" s="333"/>
      <c r="FJP385" s="453"/>
      <c r="FJQ385" s="454"/>
      <c r="FJR385" s="454"/>
      <c r="FJS385" s="454"/>
      <c r="FJT385" s="454"/>
      <c r="FJU385" s="334"/>
      <c r="FJV385" s="333"/>
      <c r="FJW385" s="333"/>
      <c r="FJX385" s="453"/>
      <c r="FJY385" s="454"/>
      <c r="FJZ385" s="454"/>
      <c r="FKA385" s="454"/>
      <c r="FKB385" s="454"/>
      <c r="FKC385" s="334"/>
      <c r="FKD385" s="333"/>
      <c r="FKE385" s="333"/>
      <c r="FKF385" s="453"/>
      <c r="FKG385" s="454"/>
      <c r="FKH385" s="454"/>
      <c r="FKI385" s="454"/>
      <c r="FKJ385" s="454"/>
      <c r="FKK385" s="334"/>
      <c r="FKL385" s="333"/>
      <c r="FKM385" s="333"/>
      <c r="FKN385" s="453"/>
      <c r="FKO385" s="454"/>
      <c r="FKP385" s="454"/>
      <c r="FKQ385" s="454"/>
      <c r="FKR385" s="454"/>
      <c r="FKS385" s="334"/>
      <c r="FKT385" s="333"/>
      <c r="FKU385" s="333"/>
      <c r="FKV385" s="453"/>
      <c r="FKW385" s="454"/>
      <c r="FKX385" s="454"/>
      <c r="FKY385" s="454"/>
      <c r="FKZ385" s="454"/>
      <c r="FLA385" s="334"/>
      <c r="FLB385" s="333"/>
      <c r="FLC385" s="333"/>
      <c r="FLD385" s="453"/>
      <c r="FLE385" s="454"/>
      <c r="FLF385" s="454"/>
      <c r="FLG385" s="454"/>
      <c r="FLH385" s="454"/>
      <c r="FLI385" s="334"/>
      <c r="FLJ385" s="333"/>
      <c r="FLK385" s="333"/>
      <c r="FLL385" s="453"/>
      <c r="FLM385" s="454"/>
      <c r="FLN385" s="454"/>
      <c r="FLO385" s="454"/>
      <c r="FLP385" s="454"/>
      <c r="FLQ385" s="334"/>
      <c r="FLR385" s="333"/>
      <c r="FLS385" s="333"/>
      <c r="FLT385" s="453"/>
      <c r="FLU385" s="454"/>
      <c r="FLV385" s="454"/>
      <c r="FLW385" s="454"/>
      <c r="FLX385" s="454"/>
      <c r="FLY385" s="334"/>
      <c r="FLZ385" s="333"/>
      <c r="FMA385" s="333"/>
      <c r="FMB385" s="453"/>
      <c r="FMC385" s="454"/>
      <c r="FMD385" s="454"/>
      <c r="FME385" s="454"/>
      <c r="FMF385" s="454"/>
      <c r="FMG385" s="334"/>
      <c r="FMH385" s="333"/>
      <c r="FMI385" s="333"/>
      <c r="FMJ385" s="453"/>
      <c r="FMK385" s="454"/>
      <c r="FML385" s="454"/>
      <c r="FMM385" s="454"/>
      <c r="FMN385" s="454"/>
      <c r="FMO385" s="334"/>
      <c r="FMP385" s="333"/>
      <c r="FMQ385" s="333"/>
      <c r="FMR385" s="453"/>
      <c r="FMS385" s="454"/>
      <c r="FMT385" s="454"/>
      <c r="FMU385" s="454"/>
      <c r="FMV385" s="454"/>
      <c r="FMW385" s="334"/>
      <c r="FMX385" s="333"/>
      <c r="FMY385" s="333"/>
      <c r="FMZ385" s="453"/>
      <c r="FNA385" s="454"/>
      <c r="FNB385" s="454"/>
      <c r="FNC385" s="454"/>
      <c r="FND385" s="454"/>
      <c r="FNE385" s="334"/>
      <c r="FNF385" s="333"/>
      <c r="FNG385" s="333"/>
      <c r="FNH385" s="453"/>
      <c r="FNI385" s="454"/>
      <c r="FNJ385" s="454"/>
      <c r="FNK385" s="454"/>
      <c r="FNL385" s="454"/>
      <c r="FNM385" s="334"/>
      <c r="FNN385" s="333"/>
      <c r="FNO385" s="333"/>
      <c r="FNP385" s="453"/>
      <c r="FNQ385" s="454"/>
      <c r="FNR385" s="454"/>
      <c r="FNS385" s="454"/>
      <c r="FNT385" s="454"/>
      <c r="FNU385" s="334"/>
      <c r="FNV385" s="333"/>
      <c r="FNW385" s="333"/>
      <c r="FNX385" s="453"/>
      <c r="FNY385" s="454"/>
      <c r="FNZ385" s="454"/>
      <c r="FOA385" s="454"/>
      <c r="FOB385" s="454"/>
      <c r="FOC385" s="334"/>
      <c r="FOD385" s="333"/>
      <c r="FOE385" s="333"/>
      <c r="FOF385" s="453"/>
      <c r="FOG385" s="454"/>
      <c r="FOH385" s="454"/>
      <c r="FOI385" s="454"/>
      <c r="FOJ385" s="454"/>
      <c r="FOK385" s="334"/>
      <c r="FOL385" s="333"/>
      <c r="FOM385" s="333"/>
      <c r="FON385" s="453"/>
      <c r="FOO385" s="454"/>
      <c r="FOP385" s="454"/>
      <c r="FOQ385" s="454"/>
      <c r="FOR385" s="454"/>
      <c r="FOS385" s="334"/>
      <c r="FOT385" s="333"/>
      <c r="FOU385" s="333"/>
      <c r="FOV385" s="453"/>
      <c r="FOW385" s="454"/>
      <c r="FOX385" s="454"/>
      <c r="FOY385" s="454"/>
      <c r="FOZ385" s="454"/>
      <c r="FPA385" s="334"/>
      <c r="FPB385" s="333"/>
      <c r="FPC385" s="333"/>
      <c r="FPD385" s="453"/>
      <c r="FPE385" s="454"/>
      <c r="FPF385" s="454"/>
      <c r="FPG385" s="454"/>
      <c r="FPH385" s="454"/>
      <c r="FPI385" s="334"/>
      <c r="FPJ385" s="333"/>
      <c r="FPK385" s="333"/>
      <c r="FPL385" s="453"/>
      <c r="FPM385" s="454"/>
      <c r="FPN385" s="454"/>
      <c r="FPO385" s="454"/>
      <c r="FPP385" s="454"/>
      <c r="FPQ385" s="334"/>
      <c r="FPR385" s="333"/>
      <c r="FPS385" s="333"/>
      <c r="FPT385" s="453"/>
      <c r="FPU385" s="454"/>
      <c r="FPV385" s="454"/>
      <c r="FPW385" s="454"/>
      <c r="FPX385" s="454"/>
      <c r="FPY385" s="334"/>
      <c r="FPZ385" s="333"/>
      <c r="FQA385" s="333"/>
      <c r="FQB385" s="453"/>
      <c r="FQC385" s="454"/>
      <c r="FQD385" s="454"/>
      <c r="FQE385" s="454"/>
      <c r="FQF385" s="454"/>
      <c r="FQG385" s="334"/>
      <c r="FQH385" s="333"/>
      <c r="FQI385" s="333"/>
      <c r="FQJ385" s="453"/>
      <c r="FQK385" s="454"/>
      <c r="FQL385" s="454"/>
      <c r="FQM385" s="454"/>
      <c r="FQN385" s="454"/>
      <c r="FQO385" s="334"/>
      <c r="FQP385" s="333"/>
      <c r="FQQ385" s="333"/>
      <c r="FQR385" s="453"/>
      <c r="FQS385" s="454"/>
      <c r="FQT385" s="454"/>
      <c r="FQU385" s="454"/>
      <c r="FQV385" s="454"/>
      <c r="FQW385" s="334"/>
      <c r="FQX385" s="333"/>
      <c r="FQY385" s="333"/>
      <c r="FQZ385" s="453"/>
      <c r="FRA385" s="454"/>
      <c r="FRB385" s="454"/>
      <c r="FRC385" s="454"/>
      <c r="FRD385" s="454"/>
      <c r="FRE385" s="334"/>
      <c r="FRF385" s="333"/>
      <c r="FRG385" s="333"/>
      <c r="FRH385" s="453"/>
      <c r="FRI385" s="454"/>
      <c r="FRJ385" s="454"/>
      <c r="FRK385" s="454"/>
      <c r="FRL385" s="454"/>
      <c r="FRM385" s="334"/>
      <c r="FRN385" s="333"/>
      <c r="FRO385" s="333"/>
      <c r="FRP385" s="453"/>
      <c r="FRQ385" s="454"/>
      <c r="FRR385" s="454"/>
      <c r="FRS385" s="454"/>
      <c r="FRT385" s="454"/>
      <c r="FRU385" s="334"/>
      <c r="FRV385" s="333"/>
      <c r="FRW385" s="333"/>
      <c r="FRX385" s="453"/>
      <c r="FRY385" s="454"/>
      <c r="FRZ385" s="454"/>
      <c r="FSA385" s="454"/>
      <c r="FSB385" s="454"/>
      <c r="FSC385" s="334"/>
      <c r="FSD385" s="333"/>
      <c r="FSE385" s="333"/>
      <c r="FSF385" s="453"/>
      <c r="FSG385" s="454"/>
      <c r="FSH385" s="454"/>
      <c r="FSI385" s="454"/>
      <c r="FSJ385" s="454"/>
      <c r="FSK385" s="334"/>
      <c r="FSL385" s="333"/>
      <c r="FSM385" s="333"/>
      <c r="FSN385" s="453"/>
      <c r="FSO385" s="454"/>
      <c r="FSP385" s="454"/>
      <c r="FSQ385" s="454"/>
      <c r="FSR385" s="454"/>
      <c r="FSS385" s="334"/>
      <c r="FST385" s="333"/>
      <c r="FSU385" s="333"/>
      <c r="FSV385" s="453"/>
      <c r="FSW385" s="454"/>
      <c r="FSX385" s="454"/>
      <c r="FSY385" s="454"/>
      <c r="FSZ385" s="454"/>
      <c r="FTA385" s="334"/>
      <c r="FTB385" s="333"/>
      <c r="FTC385" s="333"/>
      <c r="FTD385" s="453"/>
      <c r="FTE385" s="454"/>
      <c r="FTF385" s="454"/>
      <c r="FTG385" s="454"/>
      <c r="FTH385" s="454"/>
      <c r="FTI385" s="334"/>
      <c r="FTJ385" s="333"/>
      <c r="FTK385" s="333"/>
      <c r="FTL385" s="453"/>
      <c r="FTM385" s="454"/>
      <c r="FTN385" s="454"/>
      <c r="FTO385" s="454"/>
      <c r="FTP385" s="454"/>
      <c r="FTQ385" s="334"/>
      <c r="FTR385" s="333"/>
      <c r="FTS385" s="333"/>
      <c r="FTT385" s="453"/>
      <c r="FTU385" s="454"/>
      <c r="FTV385" s="454"/>
      <c r="FTW385" s="454"/>
      <c r="FTX385" s="454"/>
      <c r="FTY385" s="334"/>
      <c r="FTZ385" s="333"/>
      <c r="FUA385" s="333"/>
      <c r="FUB385" s="453"/>
      <c r="FUC385" s="454"/>
      <c r="FUD385" s="454"/>
      <c r="FUE385" s="454"/>
      <c r="FUF385" s="454"/>
      <c r="FUG385" s="334"/>
      <c r="FUH385" s="333"/>
      <c r="FUI385" s="333"/>
      <c r="FUJ385" s="453"/>
      <c r="FUK385" s="454"/>
      <c r="FUL385" s="454"/>
      <c r="FUM385" s="454"/>
      <c r="FUN385" s="454"/>
      <c r="FUO385" s="334"/>
      <c r="FUP385" s="333"/>
      <c r="FUQ385" s="333"/>
      <c r="FUR385" s="453"/>
      <c r="FUS385" s="454"/>
      <c r="FUT385" s="454"/>
      <c r="FUU385" s="454"/>
      <c r="FUV385" s="454"/>
      <c r="FUW385" s="334"/>
      <c r="FUX385" s="333"/>
      <c r="FUY385" s="333"/>
      <c r="FUZ385" s="453"/>
      <c r="FVA385" s="454"/>
      <c r="FVB385" s="454"/>
      <c r="FVC385" s="454"/>
      <c r="FVD385" s="454"/>
      <c r="FVE385" s="334"/>
      <c r="FVF385" s="333"/>
      <c r="FVG385" s="333"/>
      <c r="FVH385" s="453"/>
      <c r="FVI385" s="454"/>
      <c r="FVJ385" s="454"/>
      <c r="FVK385" s="454"/>
      <c r="FVL385" s="454"/>
      <c r="FVM385" s="334"/>
      <c r="FVN385" s="333"/>
      <c r="FVO385" s="333"/>
      <c r="FVP385" s="453"/>
      <c r="FVQ385" s="454"/>
      <c r="FVR385" s="454"/>
      <c r="FVS385" s="454"/>
      <c r="FVT385" s="454"/>
      <c r="FVU385" s="334"/>
      <c r="FVV385" s="333"/>
      <c r="FVW385" s="333"/>
      <c r="FVX385" s="453"/>
      <c r="FVY385" s="454"/>
      <c r="FVZ385" s="454"/>
      <c r="FWA385" s="454"/>
      <c r="FWB385" s="454"/>
      <c r="FWC385" s="334"/>
      <c r="FWD385" s="333"/>
      <c r="FWE385" s="333"/>
      <c r="FWF385" s="453"/>
      <c r="FWG385" s="454"/>
      <c r="FWH385" s="454"/>
      <c r="FWI385" s="454"/>
      <c r="FWJ385" s="454"/>
      <c r="FWK385" s="334"/>
      <c r="FWL385" s="333"/>
      <c r="FWM385" s="333"/>
      <c r="FWN385" s="453"/>
      <c r="FWO385" s="454"/>
      <c r="FWP385" s="454"/>
      <c r="FWQ385" s="454"/>
      <c r="FWR385" s="454"/>
      <c r="FWS385" s="334"/>
      <c r="FWT385" s="333"/>
      <c r="FWU385" s="333"/>
      <c r="FWV385" s="453"/>
      <c r="FWW385" s="454"/>
      <c r="FWX385" s="454"/>
      <c r="FWY385" s="454"/>
      <c r="FWZ385" s="454"/>
      <c r="FXA385" s="334"/>
      <c r="FXB385" s="333"/>
      <c r="FXC385" s="333"/>
      <c r="FXD385" s="453"/>
      <c r="FXE385" s="454"/>
      <c r="FXF385" s="454"/>
      <c r="FXG385" s="454"/>
      <c r="FXH385" s="454"/>
      <c r="FXI385" s="334"/>
      <c r="FXJ385" s="333"/>
      <c r="FXK385" s="333"/>
      <c r="FXL385" s="453"/>
      <c r="FXM385" s="454"/>
      <c r="FXN385" s="454"/>
      <c r="FXO385" s="454"/>
      <c r="FXP385" s="454"/>
      <c r="FXQ385" s="334"/>
      <c r="FXR385" s="333"/>
      <c r="FXS385" s="333"/>
      <c r="FXT385" s="453"/>
      <c r="FXU385" s="454"/>
      <c r="FXV385" s="454"/>
      <c r="FXW385" s="454"/>
      <c r="FXX385" s="454"/>
      <c r="FXY385" s="334"/>
      <c r="FXZ385" s="333"/>
      <c r="FYA385" s="333"/>
      <c r="FYB385" s="453"/>
      <c r="FYC385" s="454"/>
      <c r="FYD385" s="454"/>
      <c r="FYE385" s="454"/>
      <c r="FYF385" s="454"/>
      <c r="FYG385" s="334"/>
      <c r="FYH385" s="333"/>
      <c r="FYI385" s="333"/>
      <c r="FYJ385" s="453"/>
      <c r="FYK385" s="454"/>
      <c r="FYL385" s="454"/>
      <c r="FYM385" s="454"/>
      <c r="FYN385" s="454"/>
      <c r="FYO385" s="334"/>
      <c r="FYP385" s="333"/>
      <c r="FYQ385" s="333"/>
      <c r="FYR385" s="453"/>
      <c r="FYS385" s="454"/>
      <c r="FYT385" s="454"/>
      <c r="FYU385" s="454"/>
      <c r="FYV385" s="454"/>
      <c r="FYW385" s="334"/>
      <c r="FYX385" s="333"/>
      <c r="FYY385" s="333"/>
      <c r="FYZ385" s="453"/>
      <c r="FZA385" s="454"/>
      <c r="FZB385" s="454"/>
      <c r="FZC385" s="454"/>
      <c r="FZD385" s="454"/>
      <c r="FZE385" s="334"/>
      <c r="FZF385" s="333"/>
      <c r="FZG385" s="333"/>
      <c r="FZH385" s="453"/>
      <c r="FZI385" s="454"/>
      <c r="FZJ385" s="454"/>
      <c r="FZK385" s="454"/>
      <c r="FZL385" s="454"/>
      <c r="FZM385" s="334"/>
      <c r="FZN385" s="333"/>
      <c r="FZO385" s="333"/>
      <c r="FZP385" s="453"/>
      <c r="FZQ385" s="454"/>
      <c r="FZR385" s="454"/>
      <c r="FZS385" s="454"/>
      <c r="FZT385" s="454"/>
      <c r="FZU385" s="334"/>
      <c r="FZV385" s="333"/>
      <c r="FZW385" s="333"/>
      <c r="FZX385" s="453"/>
      <c r="FZY385" s="454"/>
      <c r="FZZ385" s="454"/>
      <c r="GAA385" s="454"/>
      <c r="GAB385" s="454"/>
      <c r="GAC385" s="334"/>
      <c r="GAD385" s="333"/>
      <c r="GAE385" s="333"/>
      <c r="GAF385" s="453"/>
      <c r="GAG385" s="454"/>
      <c r="GAH385" s="454"/>
      <c r="GAI385" s="454"/>
      <c r="GAJ385" s="454"/>
      <c r="GAK385" s="334"/>
      <c r="GAL385" s="333"/>
      <c r="GAM385" s="333"/>
      <c r="GAN385" s="453"/>
      <c r="GAO385" s="454"/>
      <c r="GAP385" s="454"/>
      <c r="GAQ385" s="454"/>
      <c r="GAR385" s="454"/>
      <c r="GAS385" s="334"/>
      <c r="GAT385" s="333"/>
      <c r="GAU385" s="333"/>
      <c r="GAV385" s="453"/>
      <c r="GAW385" s="454"/>
      <c r="GAX385" s="454"/>
      <c r="GAY385" s="454"/>
      <c r="GAZ385" s="454"/>
      <c r="GBA385" s="334"/>
      <c r="GBB385" s="333"/>
      <c r="GBC385" s="333"/>
      <c r="GBD385" s="453"/>
      <c r="GBE385" s="454"/>
      <c r="GBF385" s="454"/>
      <c r="GBG385" s="454"/>
      <c r="GBH385" s="454"/>
      <c r="GBI385" s="334"/>
      <c r="GBJ385" s="333"/>
      <c r="GBK385" s="333"/>
      <c r="GBL385" s="453"/>
      <c r="GBM385" s="454"/>
      <c r="GBN385" s="454"/>
      <c r="GBO385" s="454"/>
      <c r="GBP385" s="454"/>
      <c r="GBQ385" s="334"/>
      <c r="GBR385" s="333"/>
      <c r="GBS385" s="333"/>
      <c r="GBT385" s="453"/>
      <c r="GBU385" s="454"/>
      <c r="GBV385" s="454"/>
      <c r="GBW385" s="454"/>
      <c r="GBX385" s="454"/>
      <c r="GBY385" s="334"/>
      <c r="GBZ385" s="333"/>
      <c r="GCA385" s="333"/>
      <c r="GCB385" s="453"/>
      <c r="GCC385" s="454"/>
      <c r="GCD385" s="454"/>
      <c r="GCE385" s="454"/>
      <c r="GCF385" s="454"/>
      <c r="GCG385" s="334"/>
      <c r="GCH385" s="333"/>
      <c r="GCI385" s="333"/>
      <c r="GCJ385" s="453"/>
      <c r="GCK385" s="454"/>
      <c r="GCL385" s="454"/>
      <c r="GCM385" s="454"/>
      <c r="GCN385" s="454"/>
      <c r="GCO385" s="334"/>
      <c r="GCP385" s="333"/>
      <c r="GCQ385" s="333"/>
      <c r="GCR385" s="453"/>
      <c r="GCS385" s="454"/>
      <c r="GCT385" s="454"/>
      <c r="GCU385" s="454"/>
      <c r="GCV385" s="454"/>
      <c r="GCW385" s="334"/>
      <c r="GCX385" s="333"/>
      <c r="GCY385" s="333"/>
      <c r="GCZ385" s="453"/>
      <c r="GDA385" s="454"/>
      <c r="GDB385" s="454"/>
      <c r="GDC385" s="454"/>
      <c r="GDD385" s="454"/>
      <c r="GDE385" s="334"/>
      <c r="GDF385" s="333"/>
      <c r="GDG385" s="333"/>
      <c r="GDH385" s="453"/>
      <c r="GDI385" s="454"/>
      <c r="GDJ385" s="454"/>
      <c r="GDK385" s="454"/>
      <c r="GDL385" s="454"/>
      <c r="GDM385" s="334"/>
      <c r="GDN385" s="333"/>
      <c r="GDO385" s="333"/>
      <c r="GDP385" s="453"/>
      <c r="GDQ385" s="454"/>
      <c r="GDR385" s="454"/>
      <c r="GDS385" s="454"/>
      <c r="GDT385" s="454"/>
      <c r="GDU385" s="334"/>
      <c r="GDV385" s="333"/>
      <c r="GDW385" s="333"/>
      <c r="GDX385" s="453"/>
      <c r="GDY385" s="454"/>
      <c r="GDZ385" s="454"/>
      <c r="GEA385" s="454"/>
      <c r="GEB385" s="454"/>
      <c r="GEC385" s="334"/>
      <c r="GED385" s="333"/>
      <c r="GEE385" s="333"/>
      <c r="GEF385" s="453"/>
      <c r="GEG385" s="454"/>
      <c r="GEH385" s="454"/>
      <c r="GEI385" s="454"/>
      <c r="GEJ385" s="454"/>
      <c r="GEK385" s="334"/>
      <c r="GEL385" s="333"/>
      <c r="GEM385" s="333"/>
      <c r="GEN385" s="453"/>
      <c r="GEO385" s="454"/>
      <c r="GEP385" s="454"/>
      <c r="GEQ385" s="454"/>
      <c r="GER385" s="454"/>
      <c r="GES385" s="334"/>
      <c r="GET385" s="333"/>
      <c r="GEU385" s="333"/>
      <c r="GEV385" s="453"/>
      <c r="GEW385" s="454"/>
      <c r="GEX385" s="454"/>
      <c r="GEY385" s="454"/>
      <c r="GEZ385" s="454"/>
      <c r="GFA385" s="334"/>
      <c r="GFB385" s="333"/>
      <c r="GFC385" s="333"/>
      <c r="GFD385" s="453"/>
      <c r="GFE385" s="454"/>
      <c r="GFF385" s="454"/>
      <c r="GFG385" s="454"/>
      <c r="GFH385" s="454"/>
      <c r="GFI385" s="334"/>
      <c r="GFJ385" s="333"/>
      <c r="GFK385" s="333"/>
      <c r="GFL385" s="453"/>
      <c r="GFM385" s="454"/>
      <c r="GFN385" s="454"/>
      <c r="GFO385" s="454"/>
      <c r="GFP385" s="454"/>
      <c r="GFQ385" s="334"/>
      <c r="GFR385" s="333"/>
      <c r="GFS385" s="333"/>
      <c r="GFT385" s="453"/>
      <c r="GFU385" s="454"/>
      <c r="GFV385" s="454"/>
      <c r="GFW385" s="454"/>
      <c r="GFX385" s="454"/>
      <c r="GFY385" s="334"/>
      <c r="GFZ385" s="333"/>
      <c r="GGA385" s="333"/>
      <c r="GGB385" s="453"/>
      <c r="GGC385" s="454"/>
      <c r="GGD385" s="454"/>
      <c r="GGE385" s="454"/>
      <c r="GGF385" s="454"/>
      <c r="GGG385" s="334"/>
      <c r="GGH385" s="333"/>
      <c r="GGI385" s="333"/>
      <c r="GGJ385" s="453"/>
      <c r="GGK385" s="454"/>
      <c r="GGL385" s="454"/>
      <c r="GGM385" s="454"/>
      <c r="GGN385" s="454"/>
      <c r="GGO385" s="334"/>
      <c r="GGP385" s="333"/>
      <c r="GGQ385" s="333"/>
      <c r="GGR385" s="453"/>
      <c r="GGS385" s="454"/>
      <c r="GGT385" s="454"/>
      <c r="GGU385" s="454"/>
      <c r="GGV385" s="454"/>
      <c r="GGW385" s="334"/>
      <c r="GGX385" s="333"/>
      <c r="GGY385" s="333"/>
      <c r="GGZ385" s="453"/>
      <c r="GHA385" s="454"/>
      <c r="GHB385" s="454"/>
      <c r="GHC385" s="454"/>
      <c r="GHD385" s="454"/>
      <c r="GHE385" s="334"/>
      <c r="GHF385" s="333"/>
      <c r="GHG385" s="333"/>
      <c r="GHH385" s="453"/>
      <c r="GHI385" s="454"/>
      <c r="GHJ385" s="454"/>
      <c r="GHK385" s="454"/>
      <c r="GHL385" s="454"/>
      <c r="GHM385" s="334"/>
      <c r="GHN385" s="333"/>
      <c r="GHO385" s="333"/>
      <c r="GHP385" s="453"/>
      <c r="GHQ385" s="454"/>
      <c r="GHR385" s="454"/>
      <c r="GHS385" s="454"/>
      <c r="GHT385" s="454"/>
      <c r="GHU385" s="334"/>
      <c r="GHV385" s="333"/>
      <c r="GHW385" s="333"/>
      <c r="GHX385" s="453"/>
      <c r="GHY385" s="454"/>
      <c r="GHZ385" s="454"/>
      <c r="GIA385" s="454"/>
      <c r="GIB385" s="454"/>
      <c r="GIC385" s="334"/>
      <c r="GID385" s="333"/>
      <c r="GIE385" s="333"/>
      <c r="GIF385" s="453"/>
      <c r="GIG385" s="454"/>
      <c r="GIH385" s="454"/>
      <c r="GII385" s="454"/>
      <c r="GIJ385" s="454"/>
      <c r="GIK385" s="334"/>
      <c r="GIL385" s="333"/>
      <c r="GIM385" s="333"/>
      <c r="GIN385" s="453"/>
      <c r="GIO385" s="454"/>
      <c r="GIP385" s="454"/>
      <c r="GIQ385" s="454"/>
      <c r="GIR385" s="454"/>
      <c r="GIS385" s="334"/>
      <c r="GIT385" s="333"/>
      <c r="GIU385" s="333"/>
      <c r="GIV385" s="453"/>
      <c r="GIW385" s="454"/>
      <c r="GIX385" s="454"/>
      <c r="GIY385" s="454"/>
      <c r="GIZ385" s="454"/>
      <c r="GJA385" s="334"/>
      <c r="GJB385" s="333"/>
      <c r="GJC385" s="333"/>
      <c r="GJD385" s="453"/>
      <c r="GJE385" s="454"/>
      <c r="GJF385" s="454"/>
      <c r="GJG385" s="454"/>
      <c r="GJH385" s="454"/>
      <c r="GJI385" s="334"/>
      <c r="GJJ385" s="333"/>
      <c r="GJK385" s="333"/>
      <c r="GJL385" s="453"/>
      <c r="GJM385" s="454"/>
      <c r="GJN385" s="454"/>
      <c r="GJO385" s="454"/>
      <c r="GJP385" s="454"/>
      <c r="GJQ385" s="334"/>
      <c r="GJR385" s="333"/>
      <c r="GJS385" s="333"/>
      <c r="GJT385" s="453"/>
      <c r="GJU385" s="454"/>
      <c r="GJV385" s="454"/>
      <c r="GJW385" s="454"/>
      <c r="GJX385" s="454"/>
      <c r="GJY385" s="334"/>
      <c r="GJZ385" s="333"/>
      <c r="GKA385" s="333"/>
      <c r="GKB385" s="453"/>
      <c r="GKC385" s="454"/>
      <c r="GKD385" s="454"/>
      <c r="GKE385" s="454"/>
      <c r="GKF385" s="454"/>
      <c r="GKG385" s="334"/>
      <c r="GKH385" s="333"/>
      <c r="GKI385" s="333"/>
      <c r="GKJ385" s="453"/>
      <c r="GKK385" s="454"/>
      <c r="GKL385" s="454"/>
      <c r="GKM385" s="454"/>
      <c r="GKN385" s="454"/>
      <c r="GKO385" s="334"/>
      <c r="GKP385" s="333"/>
      <c r="GKQ385" s="333"/>
      <c r="GKR385" s="453"/>
      <c r="GKS385" s="454"/>
      <c r="GKT385" s="454"/>
      <c r="GKU385" s="454"/>
      <c r="GKV385" s="454"/>
      <c r="GKW385" s="334"/>
      <c r="GKX385" s="333"/>
      <c r="GKY385" s="333"/>
      <c r="GKZ385" s="453"/>
      <c r="GLA385" s="454"/>
      <c r="GLB385" s="454"/>
      <c r="GLC385" s="454"/>
      <c r="GLD385" s="454"/>
      <c r="GLE385" s="334"/>
      <c r="GLF385" s="333"/>
      <c r="GLG385" s="333"/>
      <c r="GLH385" s="453"/>
      <c r="GLI385" s="454"/>
      <c r="GLJ385" s="454"/>
      <c r="GLK385" s="454"/>
      <c r="GLL385" s="454"/>
      <c r="GLM385" s="334"/>
      <c r="GLN385" s="333"/>
      <c r="GLO385" s="333"/>
      <c r="GLP385" s="453"/>
      <c r="GLQ385" s="454"/>
      <c r="GLR385" s="454"/>
      <c r="GLS385" s="454"/>
      <c r="GLT385" s="454"/>
      <c r="GLU385" s="334"/>
      <c r="GLV385" s="333"/>
      <c r="GLW385" s="333"/>
      <c r="GLX385" s="453"/>
      <c r="GLY385" s="454"/>
      <c r="GLZ385" s="454"/>
      <c r="GMA385" s="454"/>
      <c r="GMB385" s="454"/>
      <c r="GMC385" s="334"/>
      <c r="GMD385" s="333"/>
      <c r="GME385" s="333"/>
      <c r="GMF385" s="453"/>
      <c r="GMG385" s="454"/>
      <c r="GMH385" s="454"/>
      <c r="GMI385" s="454"/>
      <c r="GMJ385" s="454"/>
      <c r="GMK385" s="334"/>
      <c r="GML385" s="333"/>
      <c r="GMM385" s="333"/>
      <c r="GMN385" s="453"/>
      <c r="GMO385" s="454"/>
      <c r="GMP385" s="454"/>
      <c r="GMQ385" s="454"/>
      <c r="GMR385" s="454"/>
      <c r="GMS385" s="334"/>
      <c r="GMT385" s="333"/>
      <c r="GMU385" s="333"/>
      <c r="GMV385" s="453"/>
      <c r="GMW385" s="454"/>
      <c r="GMX385" s="454"/>
      <c r="GMY385" s="454"/>
      <c r="GMZ385" s="454"/>
      <c r="GNA385" s="334"/>
      <c r="GNB385" s="333"/>
      <c r="GNC385" s="333"/>
      <c r="GND385" s="453"/>
      <c r="GNE385" s="454"/>
      <c r="GNF385" s="454"/>
      <c r="GNG385" s="454"/>
      <c r="GNH385" s="454"/>
      <c r="GNI385" s="334"/>
      <c r="GNJ385" s="333"/>
      <c r="GNK385" s="333"/>
      <c r="GNL385" s="453"/>
      <c r="GNM385" s="454"/>
      <c r="GNN385" s="454"/>
      <c r="GNO385" s="454"/>
      <c r="GNP385" s="454"/>
      <c r="GNQ385" s="334"/>
      <c r="GNR385" s="333"/>
      <c r="GNS385" s="333"/>
      <c r="GNT385" s="453"/>
      <c r="GNU385" s="454"/>
      <c r="GNV385" s="454"/>
      <c r="GNW385" s="454"/>
      <c r="GNX385" s="454"/>
      <c r="GNY385" s="334"/>
      <c r="GNZ385" s="333"/>
      <c r="GOA385" s="333"/>
      <c r="GOB385" s="453"/>
      <c r="GOC385" s="454"/>
      <c r="GOD385" s="454"/>
      <c r="GOE385" s="454"/>
      <c r="GOF385" s="454"/>
      <c r="GOG385" s="334"/>
      <c r="GOH385" s="333"/>
      <c r="GOI385" s="333"/>
      <c r="GOJ385" s="453"/>
      <c r="GOK385" s="454"/>
      <c r="GOL385" s="454"/>
      <c r="GOM385" s="454"/>
      <c r="GON385" s="454"/>
      <c r="GOO385" s="334"/>
      <c r="GOP385" s="333"/>
      <c r="GOQ385" s="333"/>
      <c r="GOR385" s="453"/>
      <c r="GOS385" s="454"/>
      <c r="GOT385" s="454"/>
      <c r="GOU385" s="454"/>
      <c r="GOV385" s="454"/>
      <c r="GOW385" s="334"/>
      <c r="GOX385" s="333"/>
      <c r="GOY385" s="333"/>
      <c r="GOZ385" s="453"/>
      <c r="GPA385" s="454"/>
      <c r="GPB385" s="454"/>
      <c r="GPC385" s="454"/>
      <c r="GPD385" s="454"/>
      <c r="GPE385" s="334"/>
      <c r="GPF385" s="333"/>
      <c r="GPG385" s="333"/>
      <c r="GPH385" s="453"/>
      <c r="GPI385" s="454"/>
      <c r="GPJ385" s="454"/>
      <c r="GPK385" s="454"/>
      <c r="GPL385" s="454"/>
      <c r="GPM385" s="334"/>
      <c r="GPN385" s="333"/>
      <c r="GPO385" s="333"/>
      <c r="GPP385" s="453"/>
      <c r="GPQ385" s="454"/>
      <c r="GPR385" s="454"/>
      <c r="GPS385" s="454"/>
      <c r="GPT385" s="454"/>
      <c r="GPU385" s="334"/>
      <c r="GPV385" s="333"/>
      <c r="GPW385" s="333"/>
      <c r="GPX385" s="453"/>
      <c r="GPY385" s="454"/>
      <c r="GPZ385" s="454"/>
      <c r="GQA385" s="454"/>
      <c r="GQB385" s="454"/>
      <c r="GQC385" s="334"/>
      <c r="GQD385" s="333"/>
      <c r="GQE385" s="333"/>
      <c r="GQF385" s="453"/>
      <c r="GQG385" s="454"/>
      <c r="GQH385" s="454"/>
      <c r="GQI385" s="454"/>
      <c r="GQJ385" s="454"/>
      <c r="GQK385" s="334"/>
      <c r="GQL385" s="333"/>
      <c r="GQM385" s="333"/>
      <c r="GQN385" s="453"/>
      <c r="GQO385" s="454"/>
      <c r="GQP385" s="454"/>
      <c r="GQQ385" s="454"/>
      <c r="GQR385" s="454"/>
      <c r="GQS385" s="334"/>
      <c r="GQT385" s="333"/>
      <c r="GQU385" s="333"/>
      <c r="GQV385" s="453"/>
      <c r="GQW385" s="454"/>
      <c r="GQX385" s="454"/>
      <c r="GQY385" s="454"/>
      <c r="GQZ385" s="454"/>
      <c r="GRA385" s="334"/>
      <c r="GRB385" s="333"/>
      <c r="GRC385" s="333"/>
      <c r="GRD385" s="453"/>
      <c r="GRE385" s="454"/>
      <c r="GRF385" s="454"/>
      <c r="GRG385" s="454"/>
      <c r="GRH385" s="454"/>
      <c r="GRI385" s="334"/>
      <c r="GRJ385" s="333"/>
      <c r="GRK385" s="333"/>
      <c r="GRL385" s="453"/>
      <c r="GRM385" s="454"/>
      <c r="GRN385" s="454"/>
      <c r="GRO385" s="454"/>
      <c r="GRP385" s="454"/>
      <c r="GRQ385" s="334"/>
      <c r="GRR385" s="333"/>
      <c r="GRS385" s="333"/>
      <c r="GRT385" s="453"/>
      <c r="GRU385" s="454"/>
      <c r="GRV385" s="454"/>
      <c r="GRW385" s="454"/>
      <c r="GRX385" s="454"/>
      <c r="GRY385" s="334"/>
      <c r="GRZ385" s="333"/>
      <c r="GSA385" s="333"/>
      <c r="GSB385" s="453"/>
      <c r="GSC385" s="454"/>
      <c r="GSD385" s="454"/>
      <c r="GSE385" s="454"/>
      <c r="GSF385" s="454"/>
      <c r="GSG385" s="334"/>
      <c r="GSH385" s="333"/>
      <c r="GSI385" s="333"/>
      <c r="GSJ385" s="453"/>
      <c r="GSK385" s="454"/>
      <c r="GSL385" s="454"/>
      <c r="GSM385" s="454"/>
      <c r="GSN385" s="454"/>
      <c r="GSO385" s="334"/>
      <c r="GSP385" s="333"/>
      <c r="GSQ385" s="333"/>
      <c r="GSR385" s="453"/>
      <c r="GSS385" s="454"/>
      <c r="GST385" s="454"/>
      <c r="GSU385" s="454"/>
      <c r="GSV385" s="454"/>
      <c r="GSW385" s="334"/>
      <c r="GSX385" s="333"/>
      <c r="GSY385" s="333"/>
      <c r="GSZ385" s="453"/>
      <c r="GTA385" s="454"/>
      <c r="GTB385" s="454"/>
      <c r="GTC385" s="454"/>
      <c r="GTD385" s="454"/>
      <c r="GTE385" s="334"/>
      <c r="GTF385" s="333"/>
      <c r="GTG385" s="333"/>
      <c r="GTH385" s="453"/>
      <c r="GTI385" s="454"/>
      <c r="GTJ385" s="454"/>
      <c r="GTK385" s="454"/>
      <c r="GTL385" s="454"/>
      <c r="GTM385" s="334"/>
      <c r="GTN385" s="333"/>
      <c r="GTO385" s="333"/>
      <c r="GTP385" s="453"/>
      <c r="GTQ385" s="454"/>
      <c r="GTR385" s="454"/>
      <c r="GTS385" s="454"/>
      <c r="GTT385" s="454"/>
      <c r="GTU385" s="334"/>
      <c r="GTV385" s="333"/>
      <c r="GTW385" s="333"/>
      <c r="GTX385" s="453"/>
      <c r="GTY385" s="454"/>
      <c r="GTZ385" s="454"/>
      <c r="GUA385" s="454"/>
      <c r="GUB385" s="454"/>
      <c r="GUC385" s="334"/>
      <c r="GUD385" s="333"/>
      <c r="GUE385" s="333"/>
      <c r="GUF385" s="453"/>
      <c r="GUG385" s="454"/>
      <c r="GUH385" s="454"/>
      <c r="GUI385" s="454"/>
      <c r="GUJ385" s="454"/>
      <c r="GUK385" s="334"/>
      <c r="GUL385" s="333"/>
      <c r="GUM385" s="333"/>
      <c r="GUN385" s="453"/>
      <c r="GUO385" s="454"/>
      <c r="GUP385" s="454"/>
      <c r="GUQ385" s="454"/>
      <c r="GUR385" s="454"/>
      <c r="GUS385" s="334"/>
      <c r="GUT385" s="333"/>
      <c r="GUU385" s="333"/>
      <c r="GUV385" s="453"/>
      <c r="GUW385" s="454"/>
      <c r="GUX385" s="454"/>
      <c r="GUY385" s="454"/>
      <c r="GUZ385" s="454"/>
      <c r="GVA385" s="334"/>
      <c r="GVB385" s="333"/>
      <c r="GVC385" s="333"/>
      <c r="GVD385" s="453"/>
      <c r="GVE385" s="454"/>
      <c r="GVF385" s="454"/>
      <c r="GVG385" s="454"/>
      <c r="GVH385" s="454"/>
      <c r="GVI385" s="334"/>
      <c r="GVJ385" s="333"/>
      <c r="GVK385" s="333"/>
      <c r="GVL385" s="453"/>
      <c r="GVM385" s="454"/>
      <c r="GVN385" s="454"/>
      <c r="GVO385" s="454"/>
      <c r="GVP385" s="454"/>
      <c r="GVQ385" s="334"/>
      <c r="GVR385" s="333"/>
      <c r="GVS385" s="333"/>
      <c r="GVT385" s="453"/>
      <c r="GVU385" s="454"/>
      <c r="GVV385" s="454"/>
      <c r="GVW385" s="454"/>
      <c r="GVX385" s="454"/>
      <c r="GVY385" s="334"/>
      <c r="GVZ385" s="333"/>
      <c r="GWA385" s="333"/>
      <c r="GWB385" s="453"/>
      <c r="GWC385" s="454"/>
      <c r="GWD385" s="454"/>
      <c r="GWE385" s="454"/>
      <c r="GWF385" s="454"/>
      <c r="GWG385" s="334"/>
      <c r="GWH385" s="333"/>
      <c r="GWI385" s="333"/>
      <c r="GWJ385" s="453"/>
      <c r="GWK385" s="454"/>
      <c r="GWL385" s="454"/>
      <c r="GWM385" s="454"/>
      <c r="GWN385" s="454"/>
      <c r="GWO385" s="334"/>
      <c r="GWP385" s="333"/>
      <c r="GWQ385" s="333"/>
      <c r="GWR385" s="453"/>
      <c r="GWS385" s="454"/>
      <c r="GWT385" s="454"/>
      <c r="GWU385" s="454"/>
      <c r="GWV385" s="454"/>
      <c r="GWW385" s="334"/>
      <c r="GWX385" s="333"/>
      <c r="GWY385" s="333"/>
      <c r="GWZ385" s="453"/>
      <c r="GXA385" s="454"/>
      <c r="GXB385" s="454"/>
      <c r="GXC385" s="454"/>
      <c r="GXD385" s="454"/>
      <c r="GXE385" s="334"/>
      <c r="GXF385" s="333"/>
      <c r="GXG385" s="333"/>
      <c r="GXH385" s="453"/>
      <c r="GXI385" s="454"/>
      <c r="GXJ385" s="454"/>
      <c r="GXK385" s="454"/>
      <c r="GXL385" s="454"/>
      <c r="GXM385" s="334"/>
      <c r="GXN385" s="333"/>
      <c r="GXO385" s="333"/>
      <c r="GXP385" s="453"/>
      <c r="GXQ385" s="454"/>
      <c r="GXR385" s="454"/>
      <c r="GXS385" s="454"/>
      <c r="GXT385" s="454"/>
      <c r="GXU385" s="334"/>
      <c r="GXV385" s="333"/>
      <c r="GXW385" s="333"/>
      <c r="GXX385" s="453"/>
      <c r="GXY385" s="454"/>
      <c r="GXZ385" s="454"/>
      <c r="GYA385" s="454"/>
      <c r="GYB385" s="454"/>
      <c r="GYC385" s="334"/>
      <c r="GYD385" s="333"/>
      <c r="GYE385" s="333"/>
      <c r="GYF385" s="453"/>
      <c r="GYG385" s="454"/>
      <c r="GYH385" s="454"/>
      <c r="GYI385" s="454"/>
      <c r="GYJ385" s="454"/>
      <c r="GYK385" s="334"/>
      <c r="GYL385" s="333"/>
      <c r="GYM385" s="333"/>
      <c r="GYN385" s="453"/>
      <c r="GYO385" s="454"/>
      <c r="GYP385" s="454"/>
      <c r="GYQ385" s="454"/>
      <c r="GYR385" s="454"/>
      <c r="GYS385" s="334"/>
      <c r="GYT385" s="333"/>
      <c r="GYU385" s="333"/>
      <c r="GYV385" s="453"/>
      <c r="GYW385" s="454"/>
      <c r="GYX385" s="454"/>
      <c r="GYY385" s="454"/>
      <c r="GYZ385" s="454"/>
      <c r="GZA385" s="334"/>
      <c r="GZB385" s="333"/>
      <c r="GZC385" s="333"/>
      <c r="GZD385" s="453"/>
      <c r="GZE385" s="454"/>
      <c r="GZF385" s="454"/>
      <c r="GZG385" s="454"/>
      <c r="GZH385" s="454"/>
      <c r="GZI385" s="334"/>
      <c r="GZJ385" s="333"/>
      <c r="GZK385" s="333"/>
      <c r="GZL385" s="453"/>
      <c r="GZM385" s="454"/>
      <c r="GZN385" s="454"/>
      <c r="GZO385" s="454"/>
      <c r="GZP385" s="454"/>
      <c r="GZQ385" s="334"/>
      <c r="GZR385" s="333"/>
      <c r="GZS385" s="333"/>
      <c r="GZT385" s="453"/>
      <c r="GZU385" s="454"/>
      <c r="GZV385" s="454"/>
      <c r="GZW385" s="454"/>
      <c r="GZX385" s="454"/>
      <c r="GZY385" s="334"/>
      <c r="GZZ385" s="333"/>
      <c r="HAA385" s="333"/>
      <c r="HAB385" s="453"/>
      <c r="HAC385" s="454"/>
      <c r="HAD385" s="454"/>
      <c r="HAE385" s="454"/>
      <c r="HAF385" s="454"/>
      <c r="HAG385" s="334"/>
      <c r="HAH385" s="333"/>
      <c r="HAI385" s="333"/>
      <c r="HAJ385" s="453"/>
      <c r="HAK385" s="454"/>
      <c r="HAL385" s="454"/>
      <c r="HAM385" s="454"/>
      <c r="HAN385" s="454"/>
      <c r="HAO385" s="334"/>
      <c r="HAP385" s="333"/>
      <c r="HAQ385" s="333"/>
      <c r="HAR385" s="453"/>
      <c r="HAS385" s="454"/>
      <c r="HAT385" s="454"/>
      <c r="HAU385" s="454"/>
      <c r="HAV385" s="454"/>
      <c r="HAW385" s="334"/>
      <c r="HAX385" s="333"/>
      <c r="HAY385" s="333"/>
      <c r="HAZ385" s="453"/>
      <c r="HBA385" s="454"/>
      <c r="HBB385" s="454"/>
      <c r="HBC385" s="454"/>
      <c r="HBD385" s="454"/>
      <c r="HBE385" s="334"/>
      <c r="HBF385" s="333"/>
      <c r="HBG385" s="333"/>
      <c r="HBH385" s="453"/>
      <c r="HBI385" s="454"/>
      <c r="HBJ385" s="454"/>
      <c r="HBK385" s="454"/>
      <c r="HBL385" s="454"/>
      <c r="HBM385" s="334"/>
      <c r="HBN385" s="333"/>
      <c r="HBO385" s="333"/>
      <c r="HBP385" s="453"/>
      <c r="HBQ385" s="454"/>
      <c r="HBR385" s="454"/>
      <c r="HBS385" s="454"/>
      <c r="HBT385" s="454"/>
      <c r="HBU385" s="334"/>
      <c r="HBV385" s="333"/>
      <c r="HBW385" s="333"/>
      <c r="HBX385" s="453"/>
      <c r="HBY385" s="454"/>
      <c r="HBZ385" s="454"/>
      <c r="HCA385" s="454"/>
      <c r="HCB385" s="454"/>
      <c r="HCC385" s="334"/>
      <c r="HCD385" s="333"/>
      <c r="HCE385" s="333"/>
      <c r="HCF385" s="453"/>
      <c r="HCG385" s="454"/>
      <c r="HCH385" s="454"/>
      <c r="HCI385" s="454"/>
      <c r="HCJ385" s="454"/>
      <c r="HCK385" s="334"/>
      <c r="HCL385" s="333"/>
      <c r="HCM385" s="333"/>
      <c r="HCN385" s="453"/>
      <c r="HCO385" s="454"/>
      <c r="HCP385" s="454"/>
      <c r="HCQ385" s="454"/>
      <c r="HCR385" s="454"/>
      <c r="HCS385" s="334"/>
      <c r="HCT385" s="333"/>
      <c r="HCU385" s="333"/>
      <c r="HCV385" s="453"/>
      <c r="HCW385" s="454"/>
      <c r="HCX385" s="454"/>
      <c r="HCY385" s="454"/>
      <c r="HCZ385" s="454"/>
      <c r="HDA385" s="334"/>
      <c r="HDB385" s="333"/>
      <c r="HDC385" s="333"/>
      <c r="HDD385" s="453"/>
      <c r="HDE385" s="454"/>
      <c r="HDF385" s="454"/>
      <c r="HDG385" s="454"/>
      <c r="HDH385" s="454"/>
      <c r="HDI385" s="334"/>
      <c r="HDJ385" s="333"/>
      <c r="HDK385" s="333"/>
      <c r="HDL385" s="453"/>
      <c r="HDM385" s="454"/>
      <c r="HDN385" s="454"/>
      <c r="HDO385" s="454"/>
      <c r="HDP385" s="454"/>
      <c r="HDQ385" s="334"/>
      <c r="HDR385" s="333"/>
      <c r="HDS385" s="333"/>
      <c r="HDT385" s="453"/>
      <c r="HDU385" s="454"/>
      <c r="HDV385" s="454"/>
      <c r="HDW385" s="454"/>
      <c r="HDX385" s="454"/>
      <c r="HDY385" s="334"/>
      <c r="HDZ385" s="333"/>
      <c r="HEA385" s="333"/>
      <c r="HEB385" s="453"/>
      <c r="HEC385" s="454"/>
      <c r="HED385" s="454"/>
      <c r="HEE385" s="454"/>
      <c r="HEF385" s="454"/>
      <c r="HEG385" s="334"/>
      <c r="HEH385" s="333"/>
      <c r="HEI385" s="333"/>
      <c r="HEJ385" s="453"/>
      <c r="HEK385" s="454"/>
      <c r="HEL385" s="454"/>
      <c r="HEM385" s="454"/>
      <c r="HEN385" s="454"/>
      <c r="HEO385" s="334"/>
      <c r="HEP385" s="333"/>
      <c r="HEQ385" s="333"/>
      <c r="HER385" s="453"/>
      <c r="HES385" s="454"/>
      <c r="HET385" s="454"/>
      <c r="HEU385" s="454"/>
      <c r="HEV385" s="454"/>
      <c r="HEW385" s="334"/>
      <c r="HEX385" s="333"/>
      <c r="HEY385" s="333"/>
      <c r="HEZ385" s="453"/>
      <c r="HFA385" s="454"/>
      <c r="HFB385" s="454"/>
      <c r="HFC385" s="454"/>
      <c r="HFD385" s="454"/>
      <c r="HFE385" s="334"/>
      <c r="HFF385" s="333"/>
      <c r="HFG385" s="333"/>
      <c r="HFH385" s="453"/>
      <c r="HFI385" s="454"/>
      <c r="HFJ385" s="454"/>
      <c r="HFK385" s="454"/>
      <c r="HFL385" s="454"/>
      <c r="HFM385" s="334"/>
      <c r="HFN385" s="333"/>
      <c r="HFO385" s="333"/>
      <c r="HFP385" s="453"/>
      <c r="HFQ385" s="454"/>
      <c r="HFR385" s="454"/>
      <c r="HFS385" s="454"/>
      <c r="HFT385" s="454"/>
      <c r="HFU385" s="334"/>
      <c r="HFV385" s="333"/>
      <c r="HFW385" s="333"/>
      <c r="HFX385" s="453"/>
      <c r="HFY385" s="454"/>
      <c r="HFZ385" s="454"/>
      <c r="HGA385" s="454"/>
      <c r="HGB385" s="454"/>
      <c r="HGC385" s="334"/>
      <c r="HGD385" s="333"/>
      <c r="HGE385" s="333"/>
      <c r="HGF385" s="453"/>
      <c r="HGG385" s="454"/>
      <c r="HGH385" s="454"/>
      <c r="HGI385" s="454"/>
      <c r="HGJ385" s="454"/>
      <c r="HGK385" s="334"/>
      <c r="HGL385" s="333"/>
      <c r="HGM385" s="333"/>
      <c r="HGN385" s="453"/>
      <c r="HGO385" s="454"/>
      <c r="HGP385" s="454"/>
      <c r="HGQ385" s="454"/>
      <c r="HGR385" s="454"/>
      <c r="HGS385" s="334"/>
      <c r="HGT385" s="333"/>
      <c r="HGU385" s="333"/>
      <c r="HGV385" s="453"/>
      <c r="HGW385" s="454"/>
      <c r="HGX385" s="454"/>
      <c r="HGY385" s="454"/>
      <c r="HGZ385" s="454"/>
      <c r="HHA385" s="334"/>
      <c r="HHB385" s="333"/>
      <c r="HHC385" s="333"/>
      <c r="HHD385" s="453"/>
      <c r="HHE385" s="454"/>
      <c r="HHF385" s="454"/>
      <c r="HHG385" s="454"/>
      <c r="HHH385" s="454"/>
      <c r="HHI385" s="334"/>
      <c r="HHJ385" s="333"/>
      <c r="HHK385" s="333"/>
      <c r="HHL385" s="453"/>
      <c r="HHM385" s="454"/>
      <c r="HHN385" s="454"/>
      <c r="HHO385" s="454"/>
      <c r="HHP385" s="454"/>
      <c r="HHQ385" s="334"/>
      <c r="HHR385" s="333"/>
      <c r="HHS385" s="333"/>
      <c r="HHT385" s="453"/>
      <c r="HHU385" s="454"/>
      <c r="HHV385" s="454"/>
      <c r="HHW385" s="454"/>
      <c r="HHX385" s="454"/>
      <c r="HHY385" s="334"/>
      <c r="HHZ385" s="333"/>
      <c r="HIA385" s="333"/>
      <c r="HIB385" s="453"/>
      <c r="HIC385" s="454"/>
      <c r="HID385" s="454"/>
      <c r="HIE385" s="454"/>
      <c r="HIF385" s="454"/>
      <c r="HIG385" s="334"/>
      <c r="HIH385" s="333"/>
      <c r="HII385" s="333"/>
      <c r="HIJ385" s="453"/>
      <c r="HIK385" s="454"/>
      <c r="HIL385" s="454"/>
      <c r="HIM385" s="454"/>
      <c r="HIN385" s="454"/>
      <c r="HIO385" s="334"/>
      <c r="HIP385" s="333"/>
      <c r="HIQ385" s="333"/>
      <c r="HIR385" s="453"/>
      <c r="HIS385" s="454"/>
      <c r="HIT385" s="454"/>
      <c r="HIU385" s="454"/>
      <c r="HIV385" s="454"/>
      <c r="HIW385" s="334"/>
      <c r="HIX385" s="333"/>
      <c r="HIY385" s="333"/>
      <c r="HIZ385" s="453"/>
      <c r="HJA385" s="454"/>
      <c r="HJB385" s="454"/>
      <c r="HJC385" s="454"/>
      <c r="HJD385" s="454"/>
      <c r="HJE385" s="334"/>
      <c r="HJF385" s="333"/>
      <c r="HJG385" s="333"/>
      <c r="HJH385" s="453"/>
      <c r="HJI385" s="454"/>
      <c r="HJJ385" s="454"/>
      <c r="HJK385" s="454"/>
      <c r="HJL385" s="454"/>
      <c r="HJM385" s="334"/>
      <c r="HJN385" s="333"/>
      <c r="HJO385" s="333"/>
      <c r="HJP385" s="453"/>
      <c r="HJQ385" s="454"/>
      <c r="HJR385" s="454"/>
      <c r="HJS385" s="454"/>
      <c r="HJT385" s="454"/>
      <c r="HJU385" s="334"/>
      <c r="HJV385" s="333"/>
      <c r="HJW385" s="333"/>
      <c r="HJX385" s="453"/>
      <c r="HJY385" s="454"/>
      <c r="HJZ385" s="454"/>
      <c r="HKA385" s="454"/>
      <c r="HKB385" s="454"/>
      <c r="HKC385" s="334"/>
      <c r="HKD385" s="333"/>
      <c r="HKE385" s="333"/>
      <c r="HKF385" s="453"/>
      <c r="HKG385" s="454"/>
      <c r="HKH385" s="454"/>
      <c r="HKI385" s="454"/>
      <c r="HKJ385" s="454"/>
      <c r="HKK385" s="334"/>
      <c r="HKL385" s="333"/>
      <c r="HKM385" s="333"/>
      <c r="HKN385" s="453"/>
      <c r="HKO385" s="454"/>
      <c r="HKP385" s="454"/>
      <c r="HKQ385" s="454"/>
      <c r="HKR385" s="454"/>
      <c r="HKS385" s="334"/>
      <c r="HKT385" s="333"/>
      <c r="HKU385" s="333"/>
      <c r="HKV385" s="453"/>
      <c r="HKW385" s="454"/>
      <c r="HKX385" s="454"/>
      <c r="HKY385" s="454"/>
      <c r="HKZ385" s="454"/>
      <c r="HLA385" s="334"/>
      <c r="HLB385" s="333"/>
      <c r="HLC385" s="333"/>
      <c r="HLD385" s="453"/>
      <c r="HLE385" s="454"/>
      <c r="HLF385" s="454"/>
      <c r="HLG385" s="454"/>
      <c r="HLH385" s="454"/>
      <c r="HLI385" s="334"/>
      <c r="HLJ385" s="333"/>
      <c r="HLK385" s="333"/>
      <c r="HLL385" s="453"/>
      <c r="HLM385" s="454"/>
      <c r="HLN385" s="454"/>
      <c r="HLO385" s="454"/>
      <c r="HLP385" s="454"/>
      <c r="HLQ385" s="334"/>
      <c r="HLR385" s="333"/>
      <c r="HLS385" s="333"/>
      <c r="HLT385" s="453"/>
      <c r="HLU385" s="454"/>
      <c r="HLV385" s="454"/>
      <c r="HLW385" s="454"/>
      <c r="HLX385" s="454"/>
      <c r="HLY385" s="334"/>
      <c r="HLZ385" s="333"/>
      <c r="HMA385" s="333"/>
      <c r="HMB385" s="453"/>
      <c r="HMC385" s="454"/>
      <c r="HMD385" s="454"/>
      <c r="HME385" s="454"/>
      <c r="HMF385" s="454"/>
      <c r="HMG385" s="334"/>
      <c r="HMH385" s="333"/>
      <c r="HMI385" s="333"/>
      <c r="HMJ385" s="453"/>
      <c r="HMK385" s="454"/>
      <c r="HML385" s="454"/>
      <c r="HMM385" s="454"/>
      <c r="HMN385" s="454"/>
      <c r="HMO385" s="334"/>
      <c r="HMP385" s="333"/>
      <c r="HMQ385" s="333"/>
      <c r="HMR385" s="453"/>
      <c r="HMS385" s="454"/>
      <c r="HMT385" s="454"/>
      <c r="HMU385" s="454"/>
      <c r="HMV385" s="454"/>
      <c r="HMW385" s="334"/>
      <c r="HMX385" s="333"/>
      <c r="HMY385" s="333"/>
      <c r="HMZ385" s="453"/>
      <c r="HNA385" s="454"/>
      <c r="HNB385" s="454"/>
      <c r="HNC385" s="454"/>
      <c r="HND385" s="454"/>
      <c r="HNE385" s="334"/>
      <c r="HNF385" s="333"/>
      <c r="HNG385" s="333"/>
      <c r="HNH385" s="453"/>
      <c r="HNI385" s="454"/>
      <c r="HNJ385" s="454"/>
      <c r="HNK385" s="454"/>
      <c r="HNL385" s="454"/>
      <c r="HNM385" s="334"/>
      <c r="HNN385" s="333"/>
      <c r="HNO385" s="333"/>
      <c r="HNP385" s="453"/>
      <c r="HNQ385" s="454"/>
      <c r="HNR385" s="454"/>
      <c r="HNS385" s="454"/>
      <c r="HNT385" s="454"/>
      <c r="HNU385" s="334"/>
      <c r="HNV385" s="333"/>
      <c r="HNW385" s="333"/>
      <c r="HNX385" s="453"/>
      <c r="HNY385" s="454"/>
      <c r="HNZ385" s="454"/>
      <c r="HOA385" s="454"/>
      <c r="HOB385" s="454"/>
      <c r="HOC385" s="334"/>
      <c r="HOD385" s="333"/>
      <c r="HOE385" s="333"/>
      <c r="HOF385" s="453"/>
      <c r="HOG385" s="454"/>
      <c r="HOH385" s="454"/>
      <c r="HOI385" s="454"/>
      <c r="HOJ385" s="454"/>
      <c r="HOK385" s="334"/>
      <c r="HOL385" s="333"/>
      <c r="HOM385" s="333"/>
      <c r="HON385" s="453"/>
      <c r="HOO385" s="454"/>
      <c r="HOP385" s="454"/>
      <c r="HOQ385" s="454"/>
      <c r="HOR385" s="454"/>
      <c r="HOS385" s="334"/>
      <c r="HOT385" s="333"/>
      <c r="HOU385" s="333"/>
      <c r="HOV385" s="453"/>
      <c r="HOW385" s="454"/>
      <c r="HOX385" s="454"/>
      <c r="HOY385" s="454"/>
      <c r="HOZ385" s="454"/>
      <c r="HPA385" s="334"/>
      <c r="HPB385" s="333"/>
      <c r="HPC385" s="333"/>
      <c r="HPD385" s="453"/>
      <c r="HPE385" s="454"/>
      <c r="HPF385" s="454"/>
      <c r="HPG385" s="454"/>
      <c r="HPH385" s="454"/>
      <c r="HPI385" s="334"/>
      <c r="HPJ385" s="333"/>
      <c r="HPK385" s="333"/>
      <c r="HPL385" s="453"/>
      <c r="HPM385" s="454"/>
      <c r="HPN385" s="454"/>
      <c r="HPO385" s="454"/>
      <c r="HPP385" s="454"/>
      <c r="HPQ385" s="334"/>
      <c r="HPR385" s="333"/>
      <c r="HPS385" s="333"/>
      <c r="HPT385" s="453"/>
      <c r="HPU385" s="454"/>
      <c r="HPV385" s="454"/>
      <c r="HPW385" s="454"/>
      <c r="HPX385" s="454"/>
      <c r="HPY385" s="334"/>
      <c r="HPZ385" s="333"/>
      <c r="HQA385" s="333"/>
      <c r="HQB385" s="453"/>
      <c r="HQC385" s="454"/>
      <c r="HQD385" s="454"/>
      <c r="HQE385" s="454"/>
      <c r="HQF385" s="454"/>
      <c r="HQG385" s="334"/>
      <c r="HQH385" s="333"/>
      <c r="HQI385" s="333"/>
      <c r="HQJ385" s="453"/>
      <c r="HQK385" s="454"/>
      <c r="HQL385" s="454"/>
      <c r="HQM385" s="454"/>
      <c r="HQN385" s="454"/>
      <c r="HQO385" s="334"/>
      <c r="HQP385" s="333"/>
      <c r="HQQ385" s="333"/>
      <c r="HQR385" s="453"/>
      <c r="HQS385" s="454"/>
      <c r="HQT385" s="454"/>
      <c r="HQU385" s="454"/>
      <c r="HQV385" s="454"/>
      <c r="HQW385" s="334"/>
      <c r="HQX385" s="333"/>
      <c r="HQY385" s="333"/>
      <c r="HQZ385" s="453"/>
      <c r="HRA385" s="454"/>
      <c r="HRB385" s="454"/>
      <c r="HRC385" s="454"/>
      <c r="HRD385" s="454"/>
      <c r="HRE385" s="334"/>
      <c r="HRF385" s="333"/>
      <c r="HRG385" s="333"/>
      <c r="HRH385" s="453"/>
      <c r="HRI385" s="454"/>
      <c r="HRJ385" s="454"/>
      <c r="HRK385" s="454"/>
      <c r="HRL385" s="454"/>
      <c r="HRM385" s="334"/>
      <c r="HRN385" s="333"/>
      <c r="HRO385" s="333"/>
      <c r="HRP385" s="453"/>
      <c r="HRQ385" s="454"/>
      <c r="HRR385" s="454"/>
      <c r="HRS385" s="454"/>
      <c r="HRT385" s="454"/>
      <c r="HRU385" s="334"/>
      <c r="HRV385" s="333"/>
      <c r="HRW385" s="333"/>
      <c r="HRX385" s="453"/>
      <c r="HRY385" s="454"/>
      <c r="HRZ385" s="454"/>
      <c r="HSA385" s="454"/>
      <c r="HSB385" s="454"/>
      <c r="HSC385" s="334"/>
      <c r="HSD385" s="333"/>
      <c r="HSE385" s="333"/>
      <c r="HSF385" s="453"/>
      <c r="HSG385" s="454"/>
      <c r="HSH385" s="454"/>
      <c r="HSI385" s="454"/>
      <c r="HSJ385" s="454"/>
      <c r="HSK385" s="334"/>
      <c r="HSL385" s="333"/>
      <c r="HSM385" s="333"/>
      <c r="HSN385" s="453"/>
      <c r="HSO385" s="454"/>
      <c r="HSP385" s="454"/>
      <c r="HSQ385" s="454"/>
      <c r="HSR385" s="454"/>
      <c r="HSS385" s="334"/>
      <c r="HST385" s="333"/>
      <c r="HSU385" s="333"/>
      <c r="HSV385" s="453"/>
      <c r="HSW385" s="454"/>
      <c r="HSX385" s="454"/>
      <c r="HSY385" s="454"/>
      <c r="HSZ385" s="454"/>
      <c r="HTA385" s="334"/>
      <c r="HTB385" s="333"/>
      <c r="HTC385" s="333"/>
      <c r="HTD385" s="453"/>
      <c r="HTE385" s="454"/>
      <c r="HTF385" s="454"/>
      <c r="HTG385" s="454"/>
      <c r="HTH385" s="454"/>
      <c r="HTI385" s="334"/>
      <c r="HTJ385" s="333"/>
      <c r="HTK385" s="333"/>
      <c r="HTL385" s="453"/>
      <c r="HTM385" s="454"/>
      <c r="HTN385" s="454"/>
      <c r="HTO385" s="454"/>
      <c r="HTP385" s="454"/>
      <c r="HTQ385" s="334"/>
      <c r="HTR385" s="333"/>
      <c r="HTS385" s="333"/>
      <c r="HTT385" s="453"/>
      <c r="HTU385" s="454"/>
      <c r="HTV385" s="454"/>
      <c r="HTW385" s="454"/>
      <c r="HTX385" s="454"/>
      <c r="HTY385" s="334"/>
      <c r="HTZ385" s="333"/>
      <c r="HUA385" s="333"/>
      <c r="HUB385" s="453"/>
      <c r="HUC385" s="454"/>
      <c r="HUD385" s="454"/>
      <c r="HUE385" s="454"/>
      <c r="HUF385" s="454"/>
      <c r="HUG385" s="334"/>
      <c r="HUH385" s="333"/>
      <c r="HUI385" s="333"/>
      <c r="HUJ385" s="453"/>
      <c r="HUK385" s="454"/>
      <c r="HUL385" s="454"/>
      <c r="HUM385" s="454"/>
      <c r="HUN385" s="454"/>
      <c r="HUO385" s="334"/>
      <c r="HUP385" s="333"/>
      <c r="HUQ385" s="333"/>
      <c r="HUR385" s="453"/>
      <c r="HUS385" s="454"/>
      <c r="HUT385" s="454"/>
      <c r="HUU385" s="454"/>
      <c r="HUV385" s="454"/>
      <c r="HUW385" s="334"/>
      <c r="HUX385" s="333"/>
      <c r="HUY385" s="333"/>
      <c r="HUZ385" s="453"/>
      <c r="HVA385" s="454"/>
      <c r="HVB385" s="454"/>
      <c r="HVC385" s="454"/>
      <c r="HVD385" s="454"/>
      <c r="HVE385" s="334"/>
      <c r="HVF385" s="333"/>
      <c r="HVG385" s="333"/>
      <c r="HVH385" s="453"/>
      <c r="HVI385" s="454"/>
      <c r="HVJ385" s="454"/>
      <c r="HVK385" s="454"/>
      <c r="HVL385" s="454"/>
      <c r="HVM385" s="334"/>
      <c r="HVN385" s="333"/>
      <c r="HVO385" s="333"/>
      <c r="HVP385" s="453"/>
      <c r="HVQ385" s="454"/>
      <c r="HVR385" s="454"/>
      <c r="HVS385" s="454"/>
      <c r="HVT385" s="454"/>
      <c r="HVU385" s="334"/>
      <c r="HVV385" s="333"/>
      <c r="HVW385" s="333"/>
      <c r="HVX385" s="453"/>
      <c r="HVY385" s="454"/>
      <c r="HVZ385" s="454"/>
      <c r="HWA385" s="454"/>
      <c r="HWB385" s="454"/>
      <c r="HWC385" s="334"/>
      <c r="HWD385" s="333"/>
      <c r="HWE385" s="333"/>
      <c r="HWF385" s="453"/>
      <c r="HWG385" s="454"/>
      <c r="HWH385" s="454"/>
      <c r="HWI385" s="454"/>
      <c r="HWJ385" s="454"/>
      <c r="HWK385" s="334"/>
      <c r="HWL385" s="333"/>
      <c r="HWM385" s="333"/>
      <c r="HWN385" s="453"/>
      <c r="HWO385" s="454"/>
      <c r="HWP385" s="454"/>
      <c r="HWQ385" s="454"/>
      <c r="HWR385" s="454"/>
      <c r="HWS385" s="334"/>
      <c r="HWT385" s="333"/>
      <c r="HWU385" s="333"/>
      <c r="HWV385" s="453"/>
      <c r="HWW385" s="454"/>
      <c r="HWX385" s="454"/>
      <c r="HWY385" s="454"/>
      <c r="HWZ385" s="454"/>
      <c r="HXA385" s="334"/>
      <c r="HXB385" s="333"/>
      <c r="HXC385" s="333"/>
      <c r="HXD385" s="453"/>
      <c r="HXE385" s="454"/>
      <c r="HXF385" s="454"/>
      <c r="HXG385" s="454"/>
      <c r="HXH385" s="454"/>
      <c r="HXI385" s="334"/>
      <c r="HXJ385" s="333"/>
      <c r="HXK385" s="333"/>
      <c r="HXL385" s="453"/>
      <c r="HXM385" s="454"/>
      <c r="HXN385" s="454"/>
      <c r="HXO385" s="454"/>
      <c r="HXP385" s="454"/>
      <c r="HXQ385" s="334"/>
      <c r="HXR385" s="333"/>
      <c r="HXS385" s="333"/>
      <c r="HXT385" s="453"/>
      <c r="HXU385" s="454"/>
      <c r="HXV385" s="454"/>
      <c r="HXW385" s="454"/>
      <c r="HXX385" s="454"/>
      <c r="HXY385" s="334"/>
      <c r="HXZ385" s="333"/>
      <c r="HYA385" s="333"/>
      <c r="HYB385" s="453"/>
      <c r="HYC385" s="454"/>
      <c r="HYD385" s="454"/>
      <c r="HYE385" s="454"/>
      <c r="HYF385" s="454"/>
      <c r="HYG385" s="334"/>
      <c r="HYH385" s="333"/>
      <c r="HYI385" s="333"/>
      <c r="HYJ385" s="453"/>
      <c r="HYK385" s="454"/>
      <c r="HYL385" s="454"/>
      <c r="HYM385" s="454"/>
      <c r="HYN385" s="454"/>
      <c r="HYO385" s="334"/>
      <c r="HYP385" s="333"/>
      <c r="HYQ385" s="333"/>
      <c r="HYR385" s="453"/>
      <c r="HYS385" s="454"/>
      <c r="HYT385" s="454"/>
      <c r="HYU385" s="454"/>
      <c r="HYV385" s="454"/>
      <c r="HYW385" s="334"/>
      <c r="HYX385" s="333"/>
      <c r="HYY385" s="333"/>
      <c r="HYZ385" s="453"/>
      <c r="HZA385" s="454"/>
      <c r="HZB385" s="454"/>
      <c r="HZC385" s="454"/>
      <c r="HZD385" s="454"/>
      <c r="HZE385" s="334"/>
      <c r="HZF385" s="333"/>
      <c r="HZG385" s="333"/>
      <c r="HZH385" s="453"/>
      <c r="HZI385" s="454"/>
      <c r="HZJ385" s="454"/>
      <c r="HZK385" s="454"/>
      <c r="HZL385" s="454"/>
      <c r="HZM385" s="334"/>
      <c r="HZN385" s="333"/>
      <c r="HZO385" s="333"/>
      <c r="HZP385" s="453"/>
      <c r="HZQ385" s="454"/>
      <c r="HZR385" s="454"/>
      <c r="HZS385" s="454"/>
      <c r="HZT385" s="454"/>
      <c r="HZU385" s="334"/>
      <c r="HZV385" s="333"/>
      <c r="HZW385" s="333"/>
      <c r="HZX385" s="453"/>
      <c r="HZY385" s="454"/>
      <c r="HZZ385" s="454"/>
      <c r="IAA385" s="454"/>
      <c r="IAB385" s="454"/>
      <c r="IAC385" s="334"/>
      <c r="IAD385" s="333"/>
      <c r="IAE385" s="333"/>
      <c r="IAF385" s="453"/>
      <c r="IAG385" s="454"/>
      <c r="IAH385" s="454"/>
      <c r="IAI385" s="454"/>
      <c r="IAJ385" s="454"/>
      <c r="IAK385" s="334"/>
      <c r="IAL385" s="333"/>
      <c r="IAM385" s="333"/>
      <c r="IAN385" s="453"/>
      <c r="IAO385" s="454"/>
      <c r="IAP385" s="454"/>
      <c r="IAQ385" s="454"/>
      <c r="IAR385" s="454"/>
      <c r="IAS385" s="334"/>
      <c r="IAT385" s="333"/>
      <c r="IAU385" s="333"/>
      <c r="IAV385" s="453"/>
      <c r="IAW385" s="454"/>
      <c r="IAX385" s="454"/>
      <c r="IAY385" s="454"/>
      <c r="IAZ385" s="454"/>
      <c r="IBA385" s="334"/>
      <c r="IBB385" s="333"/>
      <c r="IBC385" s="333"/>
      <c r="IBD385" s="453"/>
      <c r="IBE385" s="454"/>
      <c r="IBF385" s="454"/>
      <c r="IBG385" s="454"/>
      <c r="IBH385" s="454"/>
      <c r="IBI385" s="334"/>
      <c r="IBJ385" s="333"/>
      <c r="IBK385" s="333"/>
      <c r="IBL385" s="453"/>
      <c r="IBM385" s="454"/>
      <c r="IBN385" s="454"/>
      <c r="IBO385" s="454"/>
      <c r="IBP385" s="454"/>
      <c r="IBQ385" s="334"/>
      <c r="IBR385" s="333"/>
      <c r="IBS385" s="333"/>
      <c r="IBT385" s="453"/>
      <c r="IBU385" s="454"/>
      <c r="IBV385" s="454"/>
      <c r="IBW385" s="454"/>
      <c r="IBX385" s="454"/>
      <c r="IBY385" s="334"/>
      <c r="IBZ385" s="333"/>
      <c r="ICA385" s="333"/>
      <c r="ICB385" s="453"/>
      <c r="ICC385" s="454"/>
      <c r="ICD385" s="454"/>
      <c r="ICE385" s="454"/>
      <c r="ICF385" s="454"/>
      <c r="ICG385" s="334"/>
      <c r="ICH385" s="333"/>
      <c r="ICI385" s="333"/>
      <c r="ICJ385" s="453"/>
      <c r="ICK385" s="454"/>
      <c r="ICL385" s="454"/>
      <c r="ICM385" s="454"/>
      <c r="ICN385" s="454"/>
      <c r="ICO385" s="334"/>
      <c r="ICP385" s="333"/>
      <c r="ICQ385" s="333"/>
      <c r="ICR385" s="453"/>
      <c r="ICS385" s="454"/>
      <c r="ICT385" s="454"/>
      <c r="ICU385" s="454"/>
      <c r="ICV385" s="454"/>
      <c r="ICW385" s="334"/>
      <c r="ICX385" s="333"/>
      <c r="ICY385" s="333"/>
      <c r="ICZ385" s="453"/>
      <c r="IDA385" s="454"/>
      <c r="IDB385" s="454"/>
      <c r="IDC385" s="454"/>
      <c r="IDD385" s="454"/>
      <c r="IDE385" s="334"/>
      <c r="IDF385" s="333"/>
      <c r="IDG385" s="333"/>
      <c r="IDH385" s="453"/>
      <c r="IDI385" s="454"/>
      <c r="IDJ385" s="454"/>
      <c r="IDK385" s="454"/>
      <c r="IDL385" s="454"/>
      <c r="IDM385" s="334"/>
      <c r="IDN385" s="333"/>
      <c r="IDO385" s="333"/>
      <c r="IDP385" s="453"/>
      <c r="IDQ385" s="454"/>
      <c r="IDR385" s="454"/>
      <c r="IDS385" s="454"/>
      <c r="IDT385" s="454"/>
      <c r="IDU385" s="334"/>
      <c r="IDV385" s="333"/>
      <c r="IDW385" s="333"/>
      <c r="IDX385" s="453"/>
      <c r="IDY385" s="454"/>
      <c r="IDZ385" s="454"/>
      <c r="IEA385" s="454"/>
      <c r="IEB385" s="454"/>
      <c r="IEC385" s="334"/>
      <c r="IED385" s="333"/>
      <c r="IEE385" s="333"/>
      <c r="IEF385" s="453"/>
      <c r="IEG385" s="454"/>
      <c r="IEH385" s="454"/>
      <c r="IEI385" s="454"/>
      <c r="IEJ385" s="454"/>
      <c r="IEK385" s="334"/>
      <c r="IEL385" s="333"/>
      <c r="IEM385" s="333"/>
      <c r="IEN385" s="453"/>
      <c r="IEO385" s="454"/>
      <c r="IEP385" s="454"/>
      <c r="IEQ385" s="454"/>
      <c r="IER385" s="454"/>
      <c r="IES385" s="334"/>
      <c r="IET385" s="333"/>
      <c r="IEU385" s="333"/>
      <c r="IEV385" s="453"/>
      <c r="IEW385" s="454"/>
      <c r="IEX385" s="454"/>
      <c r="IEY385" s="454"/>
      <c r="IEZ385" s="454"/>
      <c r="IFA385" s="334"/>
      <c r="IFB385" s="333"/>
      <c r="IFC385" s="333"/>
      <c r="IFD385" s="453"/>
      <c r="IFE385" s="454"/>
      <c r="IFF385" s="454"/>
      <c r="IFG385" s="454"/>
      <c r="IFH385" s="454"/>
      <c r="IFI385" s="334"/>
      <c r="IFJ385" s="333"/>
      <c r="IFK385" s="333"/>
      <c r="IFL385" s="453"/>
      <c r="IFM385" s="454"/>
      <c r="IFN385" s="454"/>
      <c r="IFO385" s="454"/>
      <c r="IFP385" s="454"/>
      <c r="IFQ385" s="334"/>
      <c r="IFR385" s="333"/>
      <c r="IFS385" s="333"/>
      <c r="IFT385" s="453"/>
      <c r="IFU385" s="454"/>
      <c r="IFV385" s="454"/>
      <c r="IFW385" s="454"/>
      <c r="IFX385" s="454"/>
      <c r="IFY385" s="334"/>
      <c r="IFZ385" s="333"/>
      <c r="IGA385" s="333"/>
      <c r="IGB385" s="453"/>
      <c r="IGC385" s="454"/>
      <c r="IGD385" s="454"/>
      <c r="IGE385" s="454"/>
      <c r="IGF385" s="454"/>
      <c r="IGG385" s="334"/>
      <c r="IGH385" s="333"/>
      <c r="IGI385" s="333"/>
      <c r="IGJ385" s="453"/>
      <c r="IGK385" s="454"/>
      <c r="IGL385" s="454"/>
      <c r="IGM385" s="454"/>
      <c r="IGN385" s="454"/>
      <c r="IGO385" s="334"/>
      <c r="IGP385" s="333"/>
      <c r="IGQ385" s="333"/>
      <c r="IGR385" s="453"/>
      <c r="IGS385" s="454"/>
      <c r="IGT385" s="454"/>
      <c r="IGU385" s="454"/>
      <c r="IGV385" s="454"/>
      <c r="IGW385" s="334"/>
      <c r="IGX385" s="333"/>
      <c r="IGY385" s="333"/>
      <c r="IGZ385" s="453"/>
      <c r="IHA385" s="454"/>
      <c r="IHB385" s="454"/>
      <c r="IHC385" s="454"/>
      <c r="IHD385" s="454"/>
      <c r="IHE385" s="334"/>
      <c r="IHF385" s="333"/>
      <c r="IHG385" s="333"/>
      <c r="IHH385" s="453"/>
      <c r="IHI385" s="454"/>
      <c r="IHJ385" s="454"/>
      <c r="IHK385" s="454"/>
      <c r="IHL385" s="454"/>
      <c r="IHM385" s="334"/>
      <c r="IHN385" s="333"/>
      <c r="IHO385" s="333"/>
      <c r="IHP385" s="453"/>
      <c r="IHQ385" s="454"/>
      <c r="IHR385" s="454"/>
      <c r="IHS385" s="454"/>
      <c r="IHT385" s="454"/>
      <c r="IHU385" s="334"/>
      <c r="IHV385" s="333"/>
      <c r="IHW385" s="333"/>
      <c r="IHX385" s="453"/>
      <c r="IHY385" s="454"/>
      <c r="IHZ385" s="454"/>
      <c r="IIA385" s="454"/>
      <c r="IIB385" s="454"/>
      <c r="IIC385" s="334"/>
      <c r="IID385" s="333"/>
      <c r="IIE385" s="333"/>
      <c r="IIF385" s="453"/>
      <c r="IIG385" s="454"/>
      <c r="IIH385" s="454"/>
      <c r="III385" s="454"/>
      <c r="IIJ385" s="454"/>
      <c r="IIK385" s="334"/>
      <c r="IIL385" s="333"/>
      <c r="IIM385" s="333"/>
      <c r="IIN385" s="453"/>
      <c r="IIO385" s="454"/>
      <c r="IIP385" s="454"/>
      <c r="IIQ385" s="454"/>
      <c r="IIR385" s="454"/>
      <c r="IIS385" s="334"/>
      <c r="IIT385" s="333"/>
      <c r="IIU385" s="333"/>
      <c r="IIV385" s="453"/>
      <c r="IIW385" s="454"/>
      <c r="IIX385" s="454"/>
      <c r="IIY385" s="454"/>
      <c r="IIZ385" s="454"/>
      <c r="IJA385" s="334"/>
      <c r="IJB385" s="333"/>
      <c r="IJC385" s="333"/>
      <c r="IJD385" s="453"/>
      <c r="IJE385" s="454"/>
      <c r="IJF385" s="454"/>
      <c r="IJG385" s="454"/>
      <c r="IJH385" s="454"/>
      <c r="IJI385" s="334"/>
      <c r="IJJ385" s="333"/>
      <c r="IJK385" s="333"/>
      <c r="IJL385" s="453"/>
      <c r="IJM385" s="454"/>
      <c r="IJN385" s="454"/>
      <c r="IJO385" s="454"/>
      <c r="IJP385" s="454"/>
      <c r="IJQ385" s="334"/>
      <c r="IJR385" s="333"/>
      <c r="IJS385" s="333"/>
      <c r="IJT385" s="453"/>
      <c r="IJU385" s="454"/>
      <c r="IJV385" s="454"/>
      <c r="IJW385" s="454"/>
      <c r="IJX385" s="454"/>
      <c r="IJY385" s="334"/>
      <c r="IJZ385" s="333"/>
      <c r="IKA385" s="333"/>
      <c r="IKB385" s="453"/>
      <c r="IKC385" s="454"/>
      <c r="IKD385" s="454"/>
      <c r="IKE385" s="454"/>
      <c r="IKF385" s="454"/>
      <c r="IKG385" s="334"/>
      <c r="IKH385" s="333"/>
      <c r="IKI385" s="333"/>
      <c r="IKJ385" s="453"/>
      <c r="IKK385" s="454"/>
      <c r="IKL385" s="454"/>
      <c r="IKM385" s="454"/>
      <c r="IKN385" s="454"/>
      <c r="IKO385" s="334"/>
      <c r="IKP385" s="333"/>
      <c r="IKQ385" s="333"/>
      <c r="IKR385" s="453"/>
      <c r="IKS385" s="454"/>
      <c r="IKT385" s="454"/>
      <c r="IKU385" s="454"/>
      <c r="IKV385" s="454"/>
      <c r="IKW385" s="334"/>
      <c r="IKX385" s="333"/>
      <c r="IKY385" s="333"/>
      <c r="IKZ385" s="453"/>
      <c r="ILA385" s="454"/>
      <c r="ILB385" s="454"/>
      <c r="ILC385" s="454"/>
      <c r="ILD385" s="454"/>
      <c r="ILE385" s="334"/>
      <c r="ILF385" s="333"/>
      <c r="ILG385" s="333"/>
      <c r="ILH385" s="453"/>
      <c r="ILI385" s="454"/>
      <c r="ILJ385" s="454"/>
      <c r="ILK385" s="454"/>
      <c r="ILL385" s="454"/>
      <c r="ILM385" s="334"/>
      <c r="ILN385" s="333"/>
      <c r="ILO385" s="333"/>
      <c r="ILP385" s="453"/>
      <c r="ILQ385" s="454"/>
      <c r="ILR385" s="454"/>
      <c r="ILS385" s="454"/>
      <c r="ILT385" s="454"/>
      <c r="ILU385" s="334"/>
      <c r="ILV385" s="333"/>
      <c r="ILW385" s="333"/>
      <c r="ILX385" s="453"/>
      <c r="ILY385" s="454"/>
      <c r="ILZ385" s="454"/>
      <c r="IMA385" s="454"/>
      <c r="IMB385" s="454"/>
      <c r="IMC385" s="334"/>
      <c r="IMD385" s="333"/>
      <c r="IME385" s="333"/>
      <c r="IMF385" s="453"/>
      <c r="IMG385" s="454"/>
      <c r="IMH385" s="454"/>
      <c r="IMI385" s="454"/>
      <c r="IMJ385" s="454"/>
      <c r="IMK385" s="334"/>
      <c r="IML385" s="333"/>
      <c r="IMM385" s="333"/>
      <c r="IMN385" s="453"/>
      <c r="IMO385" s="454"/>
      <c r="IMP385" s="454"/>
      <c r="IMQ385" s="454"/>
      <c r="IMR385" s="454"/>
      <c r="IMS385" s="334"/>
      <c r="IMT385" s="333"/>
      <c r="IMU385" s="333"/>
      <c r="IMV385" s="453"/>
      <c r="IMW385" s="454"/>
      <c r="IMX385" s="454"/>
      <c r="IMY385" s="454"/>
      <c r="IMZ385" s="454"/>
      <c r="INA385" s="334"/>
      <c r="INB385" s="333"/>
      <c r="INC385" s="333"/>
      <c r="IND385" s="453"/>
      <c r="INE385" s="454"/>
      <c r="INF385" s="454"/>
      <c r="ING385" s="454"/>
      <c r="INH385" s="454"/>
      <c r="INI385" s="334"/>
      <c r="INJ385" s="333"/>
      <c r="INK385" s="333"/>
      <c r="INL385" s="453"/>
      <c r="INM385" s="454"/>
      <c r="INN385" s="454"/>
      <c r="INO385" s="454"/>
      <c r="INP385" s="454"/>
      <c r="INQ385" s="334"/>
      <c r="INR385" s="333"/>
      <c r="INS385" s="333"/>
      <c r="INT385" s="453"/>
      <c r="INU385" s="454"/>
      <c r="INV385" s="454"/>
      <c r="INW385" s="454"/>
      <c r="INX385" s="454"/>
      <c r="INY385" s="334"/>
      <c r="INZ385" s="333"/>
      <c r="IOA385" s="333"/>
      <c r="IOB385" s="453"/>
      <c r="IOC385" s="454"/>
      <c r="IOD385" s="454"/>
      <c r="IOE385" s="454"/>
      <c r="IOF385" s="454"/>
      <c r="IOG385" s="334"/>
      <c r="IOH385" s="333"/>
      <c r="IOI385" s="333"/>
      <c r="IOJ385" s="453"/>
      <c r="IOK385" s="454"/>
      <c r="IOL385" s="454"/>
      <c r="IOM385" s="454"/>
      <c r="ION385" s="454"/>
      <c r="IOO385" s="334"/>
      <c r="IOP385" s="333"/>
      <c r="IOQ385" s="333"/>
      <c r="IOR385" s="453"/>
      <c r="IOS385" s="454"/>
      <c r="IOT385" s="454"/>
      <c r="IOU385" s="454"/>
      <c r="IOV385" s="454"/>
      <c r="IOW385" s="334"/>
      <c r="IOX385" s="333"/>
      <c r="IOY385" s="333"/>
      <c r="IOZ385" s="453"/>
      <c r="IPA385" s="454"/>
      <c r="IPB385" s="454"/>
      <c r="IPC385" s="454"/>
      <c r="IPD385" s="454"/>
      <c r="IPE385" s="334"/>
      <c r="IPF385" s="333"/>
      <c r="IPG385" s="333"/>
      <c r="IPH385" s="453"/>
      <c r="IPI385" s="454"/>
      <c r="IPJ385" s="454"/>
      <c r="IPK385" s="454"/>
      <c r="IPL385" s="454"/>
      <c r="IPM385" s="334"/>
      <c r="IPN385" s="333"/>
      <c r="IPO385" s="333"/>
      <c r="IPP385" s="453"/>
      <c r="IPQ385" s="454"/>
      <c r="IPR385" s="454"/>
      <c r="IPS385" s="454"/>
      <c r="IPT385" s="454"/>
      <c r="IPU385" s="334"/>
      <c r="IPV385" s="333"/>
      <c r="IPW385" s="333"/>
      <c r="IPX385" s="453"/>
      <c r="IPY385" s="454"/>
      <c r="IPZ385" s="454"/>
      <c r="IQA385" s="454"/>
      <c r="IQB385" s="454"/>
      <c r="IQC385" s="334"/>
      <c r="IQD385" s="333"/>
      <c r="IQE385" s="333"/>
      <c r="IQF385" s="453"/>
      <c r="IQG385" s="454"/>
      <c r="IQH385" s="454"/>
      <c r="IQI385" s="454"/>
      <c r="IQJ385" s="454"/>
      <c r="IQK385" s="334"/>
      <c r="IQL385" s="333"/>
      <c r="IQM385" s="333"/>
      <c r="IQN385" s="453"/>
      <c r="IQO385" s="454"/>
      <c r="IQP385" s="454"/>
      <c r="IQQ385" s="454"/>
      <c r="IQR385" s="454"/>
      <c r="IQS385" s="334"/>
      <c r="IQT385" s="333"/>
      <c r="IQU385" s="333"/>
      <c r="IQV385" s="453"/>
      <c r="IQW385" s="454"/>
      <c r="IQX385" s="454"/>
      <c r="IQY385" s="454"/>
      <c r="IQZ385" s="454"/>
      <c r="IRA385" s="334"/>
      <c r="IRB385" s="333"/>
      <c r="IRC385" s="333"/>
      <c r="IRD385" s="453"/>
      <c r="IRE385" s="454"/>
      <c r="IRF385" s="454"/>
      <c r="IRG385" s="454"/>
      <c r="IRH385" s="454"/>
      <c r="IRI385" s="334"/>
      <c r="IRJ385" s="333"/>
      <c r="IRK385" s="333"/>
      <c r="IRL385" s="453"/>
      <c r="IRM385" s="454"/>
      <c r="IRN385" s="454"/>
      <c r="IRO385" s="454"/>
      <c r="IRP385" s="454"/>
      <c r="IRQ385" s="334"/>
      <c r="IRR385" s="333"/>
      <c r="IRS385" s="333"/>
      <c r="IRT385" s="453"/>
      <c r="IRU385" s="454"/>
      <c r="IRV385" s="454"/>
      <c r="IRW385" s="454"/>
      <c r="IRX385" s="454"/>
      <c r="IRY385" s="334"/>
      <c r="IRZ385" s="333"/>
      <c r="ISA385" s="333"/>
      <c r="ISB385" s="453"/>
      <c r="ISC385" s="454"/>
      <c r="ISD385" s="454"/>
      <c r="ISE385" s="454"/>
      <c r="ISF385" s="454"/>
      <c r="ISG385" s="334"/>
      <c r="ISH385" s="333"/>
      <c r="ISI385" s="333"/>
      <c r="ISJ385" s="453"/>
      <c r="ISK385" s="454"/>
      <c r="ISL385" s="454"/>
      <c r="ISM385" s="454"/>
      <c r="ISN385" s="454"/>
      <c r="ISO385" s="334"/>
      <c r="ISP385" s="333"/>
      <c r="ISQ385" s="333"/>
      <c r="ISR385" s="453"/>
      <c r="ISS385" s="454"/>
      <c r="IST385" s="454"/>
      <c r="ISU385" s="454"/>
      <c r="ISV385" s="454"/>
      <c r="ISW385" s="334"/>
      <c r="ISX385" s="333"/>
      <c r="ISY385" s="333"/>
      <c r="ISZ385" s="453"/>
      <c r="ITA385" s="454"/>
      <c r="ITB385" s="454"/>
      <c r="ITC385" s="454"/>
      <c r="ITD385" s="454"/>
      <c r="ITE385" s="334"/>
      <c r="ITF385" s="333"/>
      <c r="ITG385" s="333"/>
      <c r="ITH385" s="453"/>
      <c r="ITI385" s="454"/>
      <c r="ITJ385" s="454"/>
      <c r="ITK385" s="454"/>
      <c r="ITL385" s="454"/>
      <c r="ITM385" s="334"/>
      <c r="ITN385" s="333"/>
      <c r="ITO385" s="333"/>
      <c r="ITP385" s="453"/>
      <c r="ITQ385" s="454"/>
      <c r="ITR385" s="454"/>
      <c r="ITS385" s="454"/>
      <c r="ITT385" s="454"/>
      <c r="ITU385" s="334"/>
      <c r="ITV385" s="333"/>
      <c r="ITW385" s="333"/>
      <c r="ITX385" s="453"/>
      <c r="ITY385" s="454"/>
      <c r="ITZ385" s="454"/>
      <c r="IUA385" s="454"/>
      <c r="IUB385" s="454"/>
      <c r="IUC385" s="334"/>
      <c r="IUD385" s="333"/>
      <c r="IUE385" s="333"/>
      <c r="IUF385" s="453"/>
      <c r="IUG385" s="454"/>
      <c r="IUH385" s="454"/>
      <c r="IUI385" s="454"/>
      <c r="IUJ385" s="454"/>
      <c r="IUK385" s="334"/>
      <c r="IUL385" s="333"/>
      <c r="IUM385" s="333"/>
      <c r="IUN385" s="453"/>
      <c r="IUO385" s="454"/>
      <c r="IUP385" s="454"/>
      <c r="IUQ385" s="454"/>
      <c r="IUR385" s="454"/>
      <c r="IUS385" s="334"/>
      <c r="IUT385" s="333"/>
      <c r="IUU385" s="333"/>
      <c r="IUV385" s="453"/>
      <c r="IUW385" s="454"/>
      <c r="IUX385" s="454"/>
      <c r="IUY385" s="454"/>
      <c r="IUZ385" s="454"/>
      <c r="IVA385" s="334"/>
      <c r="IVB385" s="333"/>
      <c r="IVC385" s="333"/>
      <c r="IVD385" s="453"/>
      <c r="IVE385" s="454"/>
      <c r="IVF385" s="454"/>
      <c r="IVG385" s="454"/>
      <c r="IVH385" s="454"/>
      <c r="IVI385" s="334"/>
      <c r="IVJ385" s="333"/>
      <c r="IVK385" s="333"/>
      <c r="IVL385" s="453"/>
      <c r="IVM385" s="454"/>
      <c r="IVN385" s="454"/>
      <c r="IVO385" s="454"/>
      <c r="IVP385" s="454"/>
      <c r="IVQ385" s="334"/>
      <c r="IVR385" s="333"/>
      <c r="IVS385" s="333"/>
      <c r="IVT385" s="453"/>
      <c r="IVU385" s="454"/>
      <c r="IVV385" s="454"/>
      <c r="IVW385" s="454"/>
      <c r="IVX385" s="454"/>
      <c r="IVY385" s="334"/>
      <c r="IVZ385" s="333"/>
      <c r="IWA385" s="333"/>
      <c r="IWB385" s="453"/>
      <c r="IWC385" s="454"/>
      <c r="IWD385" s="454"/>
      <c r="IWE385" s="454"/>
      <c r="IWF385" s="454"/>
      <c r="IWG385" s="334"/>
      <c r="IWH385" s="333"/>
      <c r="IWI385" s="333"/>
      <c r="IWJ385" s="453"/>
      <c r="IWK385" s="454"/>
      <c r="IWL385" s="454"/>
      <c r="IWM385" s="454"/>
      <c r="IWN385" s="454"/>
      <c r="IWO385" s="334"/>
      <c r="IWP385" s="333"/>
      <c r="IWQ385" s="333"/>
      <c r="IWR385" s="453"/>
      <c r="IWS385" s="454"/>
      <c r="IWT385" s="454"/>
      <c r="IWU385" s="454"/>
      <c r="IWV385" s="454"/>
      <c r="IWW385" s="334"/>
      <c r="IWX385" s="333"/>
      <c r="IWY385" s="333"/>
      <c r="IWZ385" s="453"/>
      <c r="IXA385" s="454"/>
      <c r="IXB385" s="454"/>
      <c r="IXC385" s="454"/>
      <c r="IXD385" s="454"/>
      <c r="IXE385" s="334"/>
      <c r="IXF385" s="333"/>
      <c r="IXG385" s="333"/>
      <c r="IXH385" s="453"/>
      <c r="IXI385" s="454"/>
      <c r="IXJ385" s="454"/>
      <c r="IXK385" s="454"/>
      <c r="IXL385" s="454"/>
      <c r="IXM385" s="334"/>
      <c r="IXN385" s="333"/>
      <c r="IXO385" s="333"/>
      <c r="IXP385" s="453"/>
      <c r="IXQ385" s="454"/>
      <c r="IXR385" s="454"/>
      <c r="IXS385" s="454"/>
      <c r="IXT385" s="454"/>
      <c r="IXU385" s="334"/>
      <c r="IXV385" s="333"/>
      <c r="IXW385" s="333"/>
      <c r="IXX385" s="453"/>
      <c r="IXY385" s="454"/>
      <c r="IXZ385" s="454"/>
      <c r="IYA385" s="454"/>
      <c r="IYB385" s="454"/>
      <c r="IYC385" s="334"/>
      <c r="IYD385" s="333"/>
      <c r="IYE385" s="333"/>
      <c r="IYF385" s="453"/>
      <c r="IYG385" s="454"/>
      <c r="IYH385" s="454"/>
      <c r="IYI385" s="454"/>
      <c r="IYJ385" s="454"/>
      <c r="IYK385" s="334"/>
      <c r="IYL385" s="333"/>
      <c r="IYM385" s="333"/>
      <c r="IYN385" s="453"/>
      <c r="IYO385" s="454"/>
      <c r="IYP385" s="454"/>
      <c r="IYQ385" s="454"/>
      <c r="IYR385" s="454"/>
      <c r="IYS385" s="334"/>
      <c r="IYT385" s="333"/>
      <c r="IYU385" s="333"/>
      <c r="IYV385" s="453"/>
      <c r="IYW385" s="454"/>
      <c r="IYX385" s="454"/>
      <c r="IYY385" s="454"/>
      <c r="IYZ385" s="454"/>
      <c r="IZA385" s="334"/>
      <c r="IZB385" s="333"/>
      <c r="IZC385" s="333"/>
      <c r="IZD385" s="453"/>
      <c r="IZE385" s="454"/>
      <c r="IZF385" s="454"/>
      <c r="IZG385" s="454"/>
      <c r="IZH385" s="454"/>
      <c r="IZI385" s="334"/>
      <c r="IZJ385" s="333"/>
      <c r="IZK385" s="333"/>
      <c r="IZL385" s="453"/>
      <c r="IZM385" s="454"/>
      <c r="IZN385" s="454"/>
      <c r="IZO385" s="454"/>
      <c r="IZP385" s="454"/>
      <c r="IZQ385" s="334"/>
      <c r="IZR385" s="333"/>
      <c r="IZS385" s="333"/>
      <c r="IZT385" s="453"/>
      <c r="IZU385" s="454"/>
      <c r="IZV385" s="454"/>
      <c r="IZW385" s="454"/>
      <c r="IZX385" s="454"/>
      <c r="IZY385" s="334"/>
      <c r="IZZ385" s="333"/>
      <c r="JAA385" s="333"/>
      <c r="JAB385" s="453"/>
      <c r="JAC385" s="454"/>
      <c r="JAD385" s="454"/>
      <c r="JAE385" s="454"/>
      <c r="JAF385" s="454"/>
      <c r="JAG385" s="334"/>
      <c r="JAH385" s="333"/>
      <c r="JAI385" s="333"/>
      <c r="JAJ385" s="453"/>
      <c r="JAK385" s="454"/>
      <c r="JAL385" s="454"/>
      <c r="JAM385" s="454"/>
      <c r="JAN385" s="454"/>
      <c r="JAO385" s="334"/>
      <c r="JAP385" s="333"/>
      <c r="JAQ385" s="333"/>
      <c r="JAR385" s="453"/>
      <c r="JAS385" s="454"/>
      <c r="JAT385" s="454"/>
      <c r="JAU385" s="454"/>
      <c r="JAV385" s="454"/>
      <c r="JAW385" s="334"/>
      <c r="JAX385" s="333"/>
      <c r="JAY385" s="333"/>
      <c r="JAZ385" s="453"/>
      <c r="JBA385" s="454"/>
      <c r="JBB385" s="454"/>
      <c r="JBC385" s="454"/>
      <c r="JBD385" s="454"/>
      <c r="JBE385" s="334"/>
      <c r="JBF385" s="333"/>
      <c r="JBG385" s="333"/>
      <c r="JBH385" s="453"/>
      <c r="JBI385" s="454"/>
      <c r="JBJ385" s="454"/>
      <c r="JBK385" s="454"/>
      <c r="JBL385" s="454"/>
      <c r="JBM385" s="334"/>
      <c r="JBN385" s="333"/>
      <c r="JBO385" s="333"/>
      <c r="JBP385" s="453"/>
      <c r="JBQ385" s="454"/>
      <c r="JBR385" s="454"/>
      <c r="JBS385" s="454"/>
      <c r="JBT385" s="454"/>
      <c r="JBU385" s="334"/>
      <c r="JBV385" s="333"/>
      <c r="JBW385" s="333"/>
      <c r="JBX385" s="453"/>
      <c r="JBY385" s="454"/>
      <c r="JBZ385" s="454"/>
      <c r="JCA385" s="454"/>
      <c r="JCB385" s="454"/>
      <c r="JCC385" s="334"/>
      <c r="JCD385" s="333"/>
      <c r="JCE385" s="333"/>
      <c r="JCF385" s="453"/>
      <c r="JCG385" s="454"/>
      <c r="JCH385" s="454"/>
      <c r="JCI385" s="454"/>
      <c r="JCJ385" s="454"/>
      <c r="JCK385" s="334"/>
      <c r="JCL385" s="333"/>
      <c r="JCM385" s="333"/>
      <c r="JCN385" s="453"/>
      <c r="JCO385" s="454"/>
      <c r="JCP385" s="454"/>
      <c r="JCQ385" s="454"/>
      <c r="JCR385" s="454"/>
      <c r="JCS385" s="334"/>
      <c r="JCT385" s="333"/>
      <c r="JCU385" s="333"/>
      <c r="JCV385" s="453"/>
      <c r="JCW385" s="454"/>
      <c r="JCX385" s="454"/>
      <c r="JCY385" s="454"/>
      <c r="JCZ385" s="454"/>
      <c r="JDA385" s="334"/>
      <c r="JDB385" s="333"/>
      <c r="JDC385" s="333"/>
      <c r="JDD385" s="453"/>
      <c r="JDE385" s="454"/>
      <c r="JDF385" s="454"/>
      <c r="JDG385" s="454"/>
      <c r="JDH385" s="454"/>
      <c r="JDI385" s="334"/>
      <c r="JDJ385" s="333"/>
      <c r="JDK385" s="333"/>
      <c r="JDL385" s="453"/>
      <c r="JDM385" s="454"/>
      <c r="JDN385" s="454"/>
      <c r="JDO385" s="454"/>
      <c r="JDP385" s="454"/>
      <c r="JDQ385" s="334"/>
      <c r="JDR385" s="333"/>
      <c r="JDS385" s="333"/>
      <c r="JDT385" s="453"/>
      <c r="JDU385" s="454"/>
      <c r="JDV385" s="454"/>
      <c r="JDW385" s="454"/>
      <c r="JDX385" s="454"/>
      <c r="JDY385" s="334"/>
      <c r="JDZ385" s="333"/>
      <c r="JEA385" s="333"/>
      <c r="JEB385" s="453"/>
      <c r="JEC385" s="454"/>
      <c r="JED385" s="454"/>
      <c r="JEE385" s="454"/>
      <c r="JEF385" s="454"/>
      <c r="JEG385" s="334"/>
      <c r="JEH385" s="333"/>
      <c r="JEI385" s="333"/>
      <c r="JEJ385" s="453"/>
      <c r="JEK385" s="454"/>
      <c r="JEL385" s="454"/>
      <c r="JEM385" s="454"/>
      <c r="JEN385" s="454"/>
      <c r="JEO385" s="334"/>
      <c r="JEP385" s="333"/>
      <c r="JEQ385" s="333"/>
      <c r="JER385" s="453"/>
      <c r="JES385" s="454"/>
      <c r="JET385" s="454"/>
      <c r="JEU385" s="454"/>
      <c r="JEV385" s="454"/>
      <c r="JEW385" s="334"/>
      <c r="JEX385" s="333"/>
      <c r="JEY385" s="333"/>
      <c r="JEZ385" s="453"/>
      <c r="JFA385" s="454"/>
      <c r="JFB385" s="454"/>
      <c r="JFC385" s="454"/>
      <c r="JFD385" s="454"/>
      <c r="JFE385" s="334"/>
      <c r="JFF385" s="333"/>
      <c r="JFG385" s="333"/>
      <c r="JFH385" s="453"/>
      <c r="JFI385" s="454"/>
      <c r="JFJ385" s="454"/>
      <c r="JFK385" s="454"/>
      <c r="JFL385" s="454"/>
      <c r="JFM385" s="334"/>
      <c r="JFN385" s="333"/>
      <c r="JFO385" s="333"/>
      <c r="JFP385" s="453"/>
      <c r="JFQ385" s="454"/>
      <c r="JFR385" s="454"/>
      <c r="JFS385" s="454"/>
      <c r="JFT385" s="454"/>
      <c r="JFU385" s="334"/>
      <c r="JFV385" s="333"/>
      <c r="JFW385" s="333"/>
      <c r="JFX385" s="453"/>
      <c r="JFY385" s="454"/>
      <c r="JFZ385" s="454"/>
      <c r="JGA385" s="454"/>
      <c r="JGB385" s="454"/>
      <c r="JGC385" s="334"/>
      <c r="JGD385" s="333"/>
      <c r="JGE385" s="333"/>
      <c r="JGF385" s="453"/>
      <c r="JGG385" s="454"/>
      <c r="JGH385" s="454"/>
      <c r="JGI385" s="454"/>
      <c r="JGJ385" s="454"/>
      <c r="JGK385" s="334"/>
      <c r="JGL385" s="333"/>
      <c r="JGM385" s="333"/>
      <c r="JGN385" s="453"/>
      <c r="JGO385" s="454"/>
      <c r="JGP385" s="454"/>
      <c r="JGQ385" s="454"/>
      <c r="JGR385" s="454"/>
      <c r="JGS385" s="334"/>
      <c r="JGT385" s="333"/>
      <c r="JGU385" s="333"/>
      <c r="JGV385" s="453"/>
      <c r="JGW385" s="454"/>
      <c r="JGX385" s="454"/>
      <c r="JGY385" s="454"/>
      <c r="JGZ385" s="454"/>
      <c r="JHA385" s="334"/>
      <c r="JHB385" s="333"/>
      <c r="JHC385" s="333"/>
      <c r="JHD385" s="453"/>
      <c r="JHE385" s="454"/>
      <c r="JHF385" s="454"/>
      <c r="JHG385" s="454"/>
      <c r="JHH385" s="454"/>
      <c r="JHI385" s="334"/>
      <c r="JHJ385" s="333"/>
      <c r="JHK385" s="333"/>
      <c r="JHL385" s="453"/>
      <c r="JHM385" s="454"/>
      <c r="JHN385" s="454"/>
      <c r="JHO385" s="454"/>
      <c r="JHP385" s="454"/>
      <c r="JHQ385" s="334"/>
      <c r="JHR385" s="333"/>
      <c r="JHS385" s="333"/>
      <c r="JHT385" s="453"/>
      <c r="JHU385" s="454"/>
      <c r="JHV385" s="454"/>
      <c r="JHW385" s="454"/>
      <c r="JHX385" s="454"/>
      <c r="JHY385" s="334"/>
      <c r="JHZ385" s="333"/>
      <c r="JIA385" s="333"/>
      <c r="JIB385" s="453"/>
      <c r="JIC385" s="454"/>
      <c r="JID385" s="454"/>
      <c r="JIE385" s="454"/>
      <c r="JIF385" s="454"/>
      <c r="JIG385" s="334"/>
      <c r="JIH385" s="333"/>
      <c r="JII385" s="333"/>
      <c r="JIJ385" s="453"/>
      <c r="JIK385" s="454"/>
      <c r="JIL385" s="454"/>
      <c r="JIM385" s="454"/>
      <c r="JIN385" s="454"/>
      <c r="JIO385" s="334"/>
      <c r="JIP385" s="333"/>
      <c r="JIQ385" s="333"/>
      <c r="JIR385" s="453"/>
      <c r="JIS385" s="454"/>
      <c r="JIT385" s="454"/>
      <c r="JIU385" s="454"/>
      <c r="JIV385" s="454"/>
      <c r="JIW385" s="334"/>
      <c r="JIX385" s="333"/>
      <c r="JIY385" s="333"/>
      <c r="JIZ385" s="453"/>
      <c r="JJA385" s="454"/>
      <c r="JJB385" s="454"/>
      <c r="JJC385" s="454"/>
      <c r="JJD385" s="454"/>
      <c r="JJE385" s="334"/>
      <c r="JJF385" s="333"/>
      <c r="JJG385" s="333"/>
      <c r="JJH385" s="453"/>
      <c r="JJI385" s="454"/>
      <c r="JJJ385" s="454"/>
      <c r="JJK385" s="454"/>
      <c r="JJL385" s="454"/>
      <c r="JJM385" s="334"/>
      <c r="JJN385" s="333"/>
      <c r="JJO385" s="333"/>
      <c r="JJP385" s="453"/>
      <c r="JJQ385" s="454"/>
      <c r="JJR385" s="454"/>
      <c r="JJS385" s="454"/>
      <c r="JJT385" s="454"/>
      <c r="JJU385" s="334"/>
      <c r="JJV385" s="333"/>
      <c r="JJW385" s="333"/>
      <c r="JJX385" s="453"/>
      <c r="JJY385" s="454"/>
      <c r="JJZ385" s="454"/>
      <c r="JKA385" s="454"/>
      <c r="JKB385" s="454"/>
      <c r="JKC385" s="334"/>
      <c r="JKD385" s="333"/>
      <c r="JKE385" s="333"/>
      <c r="JKF385" s="453"/>
      <c r="JKG385" s="454"/>
      <c r="JKH385" s="454"/>
      <c r="JKI385" s="454"/>
      <c r="JKJ385" s="454"/>
      <c r="JKK385" s="334"/>
      <c r="JKL385" s="333"/>
      <c r="JKM385" s="333"/>
      <c r="JKN385" s="453"/>
      <c r="JKO385" s="454"/>
      <c r="JKP385" s="454"/>
      <c r="JKQ385" s="454"/>
      <c r="JKR385" s="454"/>
      <c r="JKS385" s="334"/>
      <c r="JKT385" s="333"/>
      <c r="JKU385" s="333"/>
      <c r="JKV385" s="453"/>
      <c r="JKW385" s="454"/>
      <c r="JKX385" s="454"/>
      <c r="JKY385" s="454"/>
      <c r="JKZ385" s="454"/>
      <c r="JLA385" s="334"/>
      <c r="JLB385" s="333"/>
      <c r="JLC385" s="333"/>
      <c r="JLD385" s="453"/>
      <c r="JLE385" s="454"/>
      <c r="JLF385" s="454"/>
      <c r="JLG385" s="454"/>
      <c r="JLH385" s="454"/>
      <c r="JLI385" s="334"/>
      <c r="JLJ385" s="333"/>
      <c r="JLK385" s="333"/>
      <c r="JLL385" s="453"/>
      <c r="JLM385" s="454"/>
      <c r="JLN385" s="454"/>
      <c r="JLO385" s="454"/>
      <c r="JLP385" s="454"/>
      <c r="JLQ385" s="334"/>
      <c r="JLR385" s="333"/>
      <c r="JLS385" s="333"/>
      <c r="JLT385" s="453"/>
      <c r="JLU385" s="454"/>
      <c r="JLV385" s="454"/>
      <c r="JLW385" s="454"/>
      <c r="JLX385" s="454"/>
      <c r="JLY385" s="334"/>
      <c r="JLZ385" s="333"/>
      <c r="JMA385" s="333"/>
      <c r="JMB385" s="453"/>
      <c r="JMC385" s="454"/>
      <c r="JMD385" s="454"/>
      <c r="JME385" s="454"/>
      <c r="JMF385" s="454"/>
      <c r="JMG385" s="334"/>
      <c r="JMH385" s="333"/>
      <c r="JMI385" s="333"/>
      <c r="JMJ385" s="453"/>
      <c r="JMK385" s="454"/>
      <c r="JML385" s="454"/>
      <c r="JMM385" s="454"/>
      <c r="JMN385" s="454"/>
      <c r="JMO385" s="334"/>
      <c r="JMP385" s="333"/>
      <c r="JMQ385" s="333"/>
      <c r="JMR385" s="453"/>
      <c r="JMS385" s="454"/>
      <c r="JMT385" s="454"/>
      <c r="JMU385" s="454"/>
      <c r="JMV385" s="454"/>
      <c r="JMW385" s="334"/>
      <c r="JMX385" s="333"/>
      <c r="JMY385" s="333"/>
      <c r="JMZ385" s="453"/>
      <c r="JNA385" s="454"/>
      <c r="JNB385" s="454"/>
      <c r="JNC385" s="454"/>
      <c r="JND385" s="454"/>
      <c r="JNE385" s="334"/>
      <c r="JNF385" s="333"/>
      <c r="JNG385" s="333"/>
      <c r="JNH385" s="453"/>
      <c r="JNI385" s="454"/>
      <c r="JNJ385" s="454"/>
      <c r="JNK385" s="454"/>
      <c r="JNL385" s="454"/>
      <c r="JNM385" s="334"/>
      <c r="JNN385" s="333"/>
      <c r="JNO385" s="333"/>
      <c r="JNP385" s="453"/>
      <c r="JNQ385" s="454"/>
      <c r="JNR385" s="454"/>
      <c r="JNS385" s="454"/>
      <c r="JNT385" s="454"/>
      <c r="JNU385" s="334"/>
      <c r="JNV385" s="333"/>
      <c r="JNW385" s="333"/>
      <c r="JNX385" s="453"/>
      <c r="JNY385" s="454"/>
      <c r="JNZ385" s="454"/>
      <c r="JOA385" s="454"/>
      <c r="JOB385" s="454"/>
      <c r="JOC385" s="334"/>
      <c r="JOD385" s="333"/>
      <c r="JOE385" s="333"/>
      <c r="JOF385" s="453"/>
      <c r="JOG385" s="454"/>
      <c r="JOH385" s="454"/>
      <c r="JOI385" s="454"/>
      <c r="JOJ385" s="454"/>
      <c r="JOK385" s="334"/>
      <c r="JOL385" s="333"/>
      <c r="JOM385" s="333"/>
      <c r="JON385" s="453"/>
      <c r="JOO385" s="454"/>
      <c r="JOP385" s="454"/>
      <c r="JOQ385" s="454"/>
      <c r="JOR385" s="454"/>
      <c r="JOS385" s="334"/>
      <c r="JOT385" s="333"/>
      <c r="JOU385" s="333"/>
      <c r="JOV385" s="453"/>
      <c r="JOW385" s="454"/>
      <c r="JOX385" s="454"/>
      <c r="JOY385" s="454"/>
      <c r="JOZ385" s="454"/>
      <c r="JPA385" s="334"/>
      <c r="JPB385" s="333"/>
      <c r="JPC385" s="333"/>
      <c r="JPD385" s="453"/>
      <c r="JPE385" s="454"/>
      <c r="JPF385" s="454"/>
      <c r="JPG385" s="454"/>
      <c r="JPH385" s="454"/>
      <c r="JPI385" s="334"/>
      <c r="JPJ385" s="333"/>
      <c r="JPK385" s="333"/>
      <c r="JPL385" s="453"/>
      <c r="JPM385" s="454"/>
      <c r="JPN385" s="454"/>
      <c r="JPO385" s="454"/>
      <c r="JPP385" s="454"/>
      <c r="JPQ385" s="334"/>
      <c r="JPR385" s="333"/>
      <c r="JPS385" s="333"/>
      <c r="JPT385" s="453"/>
      <c r="JPU385" s="454"/>
      <c r="JPV385" s="454"/>
      <c r="JPW385" s="454"/>
      <c r="JPX385" s="454"/>
      <c r="JPY385" s="334"/>
      <c r="JPZ385" s="333"/>
      <c r="JQA385" s="333"/>
      <c r="JQB385" s="453"/>
      <c r="JQC385" s="454"/>
      <c r="JQD385" s="454"/>
      <c r="JQE385" s="454"/>
      <c r="JQF385" s="454"/>
      <c r="JQG385" s="334"/>
      <c r="JQH385" s="333"/>
      <c r="JQI385" s="333"/>
      <c r="JQJ385" s="453"/>
      <c r="JQK385" s="454"/>
      <c r="JQL385" s="454"/>
      <c r="JQM385" s="454"/>
      <c r="JQN385" s="454"/>
      <c r="JQO385" s="334"/>
      <c r="JQP385" s="333"/>
      <c r="JQQ385" s="333"/>
      <c r="JQR385" s="453"/>
      <c r="JQS385" s="454"/>
      <c r="JQT385" s="454"/>
      <c r="JQU385" s="454"/>
      <c r="JQV385" s="454"/>
      <c r="JQW385" s="334"/>
      <c r="JQX385" s="333"/>
      <c r="JQY385" s="333"/>
      <c r="JQZ385" s="453"/>
      <c r="JRA385" s="454"/>
      <c r="JRB385" s="454"/>
      <c r="JRC385" s="454"/>
      <c r="JRD385" s="454"/>
      <c r="JRE385" s="334"/>
      <c r="JRF385" s="333"/>
      <c r="JRG385" s="333"/>
      <c r="JRH385" s="453"/>
      <c r="JRI385" s="454"/>
      <c r="JRJ385" s="454"/>
      <c r="JRK385" s="454"/>
      <c r="JRL385" s="454"/>
      <c r="JRM385" s="334"/>
      <c r="JRN385" s="333"/>
      <c r="JRO385" s="333"/>
      <c r="JRP385" s="453"/>
      <c r="JRQ385" s="454"/>
      <c r="JRR385" s="454"/>
      <c r="JRS385" s="454"/>
      <c r="JRT385" s="454"/>
      <c r="JRU385" s="334"/>
      <c r="JRV385" s="333"/>
      <c r="JRW385" s="333"/>
      <c r="JRX385" s="453"/>
      <c r="JRY385" s="454"/>
      <c r="JRZ385" s="454"/>
      <c r="JSA385" s="454"/>
      <c r="JSB385" s="454"/>
      <c r="JSC385" s="334"/>
      <c r="JSD385" s="333"/>
      <c r="JSE385" s="333"/>
      <c r="JSF385" s="453"/>
      <c r="JSG385" s="454"/>
      <c r="JSH385" s="454"/>
      <c r="JSI385" s="454"/>
      <c r="JSJ385" s="454"/>
      <c r="JSK385" s="334"/>
      <c r="JSL385" s="333"/>
      <c r="JSM385" s="333"/>
      <c r="JSN385" s="453"/>
      <c r="JSO385" s="454"/>
      <c r="JSP385" s="454"/>
      <c r="JSQ385" s="454"/>
      <c r="JSR385" s="454"/>
      <c r="JSS385" s="334"/>
      <c r="JST385" s="333"/>
      <c r="JSU385" s="333"/>
      <c r="JSV385" s="453"/>
      <c r="JSW385" s="454"/>
      <c r="JSX385" s="454"/>
      <c r="JSY385" s="454"/>
      <c r="JSZ385" s="454"/>
      <c r="JTA385" s="334"/>
      <c r="JTB385" s="333"/>
      <c r="JTC385" s="333"/>
      <c r="JTD385" s="453"/>
      <c r="JTE385" s="454"/>
      <c r="JTF385" s="454"/>
      <c r="JTG385" s="454"/>
      <c r="JTH385" s="454"/>
      <c r="JTI385" s="334"/>
      <c r="JTJ385" s="333"/>
      <c r="JTK385" s="333"/>
      <c r="JTL385" s="453"/>
      <c r="JTM385" s="454"/>
      <c r="JTN385" s="454"/>
      <c r="JTO385" s="454"/>
      <c r="JTP385" s="454"/>
      <c r="JTQ385" s="334"/>
      <c r="JTR385" s="333"/>
      <c r="JTS385" s="333"/>
      <c r="JTT385" s="453"/>
      <c r="JTU385" s="454"/>
      <c r="JTV385" s="454"/>
      <c r="JTW385" s="454"/>
      <c r="JTX385" s="454"/>
      <c r="JTY385" s="334"/>
      <c r="JTZ385" s="333"/>
      <c r="JUA385" s="333"/>
      <c r="JUB385" s="453"/>
      <c r="JUC385" s="454"/>
      <c r="JUD385" s="454"/>
      <c r="JUE385" s="454"/>
      <c r="JUF385" s="454"/>
      <c r="JUG385" s="334"/>
      <c r="JUH385" s="333"/>
      <c r="JUI385" s="333"/>
      <c r="JUJ385" s="453"/>
      <c r="JUK385" s="454"/>
      <c r="JUL385" s="454"/>
      <c r="JUM385" s="454"/>
      <c r="JUN385" s="454"/>
      <c r="JUO385" s="334"/>
      <c r="JUP385" s="333"/>
      <c r="JUQ385" s="333"/>
      <c r="JUR385" s="453"/>
      <c r="JUS385" s="454"/>
      <c r="JUT385" s="454"/>
      <c r="JUU385" s="454"/>
      <c r="JUV385" s="454"/>
      <c r="JUW385" s="334"/>
      <c r="JUX385" s="333"/>
      <c r="JUY385" s="333"/>
      <c r="JUZ385" s="453"/>
      <c r="JVA385" s="454"/>
      <c r="JVB385" s="454"/>
      <c r="JVC385" s="454"/>
      <c r="JVD385" s="454"/>
      <c r="JVE385" s="334"/>
      <c r="JVF385" s="333"/>
      <c r="JVG385" s="333"/>
      <c r="JVH385" s="453"/>
      <c r="JVI385" s="454"/>
      <c r="JVJ385" s="454"/>
      <c r="JVK385" s="454"/>
      <c r="JVL385" s="454"/>
      <c r="JVM385" s="334"/>
      <c r="JVN385" s="333"/>
      <c r="JVO385" s="333"/>
      <c r="JVP385" s="453"/>
      <c r="JVQ385" s="454"/>
      <c r="JVR385" s="454"/>
      <c r="JVS385" s="454"/>
      <c r="JVT385" s="454"/>
      <c r="JVU385" s="334"/>
      <c r="JVV385" s="333"/>
      <c r="JVW385" s="333"/>
      <c r="JVX385" s="453"/>
      <c r="JVY385" s="454"/>
      <c r="JVZ385" s="454"/>
      <c r="JWA385" s="454"/>
      <c r="JWB385" s="454"/>
      <c r="JWC385" s="334"/>
      <c r="JWD385" s="333"/>
      <c r="JWE385" s="333"/>
      <c r="JWF385" s="453"/>
      <c r="JWG385" s="454"/>
      <c r="JWH385" s="454"/>
      <c r="JWI385" s="454"/>
      <c r="JWJ385" s="454"/>
      <c r="JWK385" s="334"/>
      <c r="JWL385" s="333"/>
      <c r="JWM385" s="333"/>
      <c r="JWN385" s="453"/>
      <c r="JWO385" s="454"/>
      <c r="JWP385" s="454"/>
      <c r="JWQ385" s="454"/>
      <c r="JWR385" s="454"/>
      <c r="JWS385" s="334"/>
      <c r="JWT385" s="333"/>
      <c r="JWU385" s="333"/>
      <c r="JWV385" s="453"/>
      <c r="JWW385" s="454"/>
      <c r="JWX385" s="454"/>
      <c r="JWY385" s="454"/>
      <c r="JWZ385" s="454"/>
      <c r="JXA385" s="334"/>
      <c r="JXB385" s="333"/>
      <c r="JXC385" s="333"/>
      <c r="JXD385" s="453"/>
      <c r="JXE385" s="454"/>
      <c r="JXF385" s="454"/>
      <c r="JXG385" s="454"/>
      <c r="JXH385" s="454"/>
      <c r="JXI385" s="334"/>
      <c r="JXJ385" s="333"/>
      <c r="JXK385" s="333"/>
      <c r="JXL385" s="453"/>
      <c r="JXM385" s="454"/>
      <c r="JXN385" s="454"/>
      <c r="JXO385" s="454"/>
      <c r="JXP385" s="454"/>
      <c r="JXQ385" s="334"/>
      <c r="JXR385" s="333"/>
      <c r="JXS385" s="333"/>
      <c r="JXT385" s="453"/>
      <c r="JXU385" s="454"/>
      <c r="JXV385" s="454"/>
      <c r="JXW385" s="454"/>
      <c r="JXX385" s="454"/>
      <c r="JXY385" s="334"/>
      <c r="JXZ385" s="333"/>
      <c r="JYA385" s="333"/>
      <c r="JYB385" s="453"/>
      <c r="JYC385" s="454"/>
      <c r="JYD385" s="454"/>
      <c r="JYE385" s="454"/>
      <c r="JYF385" s="454"/>
      <c r="JYG385" s="334"/>
      <c r="JYH385" s="333"/>
      <c r="JYI385" s="333"/>
      <c r="JYJ385" s="453"/>
      <c r="JYK385" s="454"/>
      <c r="JYL385" s="454"/>
      <c r="JYM385" s="454"/>
      <c r="JYN385" s="454"/>
      <c r="JYO385" s="334"/>
      <c r="JYP385" s="333"/>
      <c r="JYQ385" s="333"/>
      <c r="JYR385" s="453"/>
      <c r="JYS385" s="454"/>
      <c r="JYT385" s="454"/>
      <c r="JYU385" s="454"/>
      <c r="JYV385" s="454"/>
      <c r="JYW385" s="334"/>
      <c r="JYX385" s="333"/>
      <c r="JYY385" s="333"/>
      <c r="JYZ385" s="453"/>
      <c r="JZA385" s="454"/>
      <c r="JZB385" s="454"/>
      <c r="JZC385" s="454"/>
      <c r="JZD385" s="454"/>
      <c r="JZE385" s="334"/>
      <c r="JZF385" s="333"/>
      <c r="JZG385" s="333"/>
      <c r="JZH385" s="453"/>
      <c r="JZI385" s="454"/>
      <c r="JZJ385" s="454"/>
      <c r="JZK385" s="454"/>
      <c r="JZL385" s="454"/>
      <c r="JZM385" s="334"/>
      <c r="JZN385" s="333"/>
      <c r="JZO385" s="333"/>
      <c r="JZP385" s="453"/>
      <c r="JZQ385" s="454"/>
      <c r="JZR385" s="454"/>
      <c r="JZS385" s="454"/>
      <c r="JZT385" s="454"/>
      <c r="JZU385" s="334"/>
      <c r="JZV385" s="333"/>
      <c r="JZW385" s="333"/>
      <c r="JZX385" s="453"/>
      <c r="JZY385" s="454"/>
      <c r="JZZ385" s="454"/>
      <c r="KAA385" s="454"/>
      <c r="KAB385" s="454"/>
      <c r="KAC385" s="334"/>
      <c r="KAD385" s="333"/>
      <c r="KAE385" s="333"/>
      <c r="KAF385" s="453"/>
      <c r="KAG385" s="454"/>
      <c r="KAH385" s="454"/>
      <c r="KAI385" s="454"/>
      <c r="KAJ385" s="454"/>
      <c r="KAK385" s="334"/>
      <c r="KAL385" s="333"/>
      <c r="KAM385" s="333"/>
      <c r="KAN385" s="453"/>
      <c r="KAO385" s="454"/>
      <c r="KAP385" s="454"/>
      <c r="KAQ385" s="454"/>
      <c r="KAR385" s="454"/>
      <c r="KAS385" s="334"/>
      <c r="KAT385" s="333"/>
      <c r="KAU385" s="333"/>
      <c r="KAV385" s="453"/>
      <c r="KAW385" s="454"/>
      <c r="KAX385" s="454"/>
      <c r="KAY385" s="454"/>
      <c r="KAZ385" s="454"/>
      <c r="KBA385" s="334"/>
      <c r="KBB385" s="333"/>
      <c r="KBC385" s="333"/>
      <c r="KBD385" s="453"/>
      <c r="KBE385" s="454"/>
      <c r="KBF385" s="454"/>
      <c r="KBG385" s="454"/>
      <c r="KBH385" s="454"/>
      <c r="KBI385" s="334"/>
      <c r="KBJ385" s="333"/>
      <c r="KBK385" s="333"/>
      <c r="KBL385" s="453"/>
      <c r="KBM385" s="454"/>
      <c r="KBN385" s="454"/>
      <c r="KBO385" s="454"/>
      <c r="KBP385" s="454"/>
      <c r="KBQ385" s="334"/>
      <c r="KBR385" s="333"/>
      <c r="KBS385" s="333"/>
      <c r="KBT385" s="453"/>
      <c r="KBU385" s="454"/>
      <c r="KBV385" s="454"/>
      <c r="KBW385" s="454"/>
      <c r="KBX385" s="454"/>
      <c r="KBY385" s="334"/>
      <c r="KBZ385" s="333"/>
      <c r="KCA385" s="333"/>
      <c r="KCB385" s="453"/>
      <c r="KCC385" s="454"/>
      <c r="KCD385" s="454"/>
      <c r="KCE385" s="454"/>
      <c r="KCF385" s="454"/>
      <c r="KCG385" s="334"/>
      <c r="KCH385" s="333"/>
      <c r="KCI385" s="333"/>
      <c r="KCJ385" s="453"/>
      <c r="KCK385" s="454"/>
      <c r="KCL385" s="454"/>
      <c r="KCM385" s="454"/>
      <c r="KCN385" s="454"/>
      <c r="KCO385" s="334"/>
      <c r="KCP385" s="333"/>
      <c r="KCQ385" s="333"/>
      <c r="KCR385" s="453"/>
      <c r="KCS385" s="454"/>
      <c r="KCT385" s="454"/>
      <c r="KCU385" s="454"/>
      <c r="KCV385" s="454"/>
      <c r="KCW385" s="334"/>
      <c r="KCX385" s="333"/>
      <c r="KCY385" s="333"/>
      <c r="KCZ385" s="453"/>
      <c r="KDA385" s="454"/>
      <c r="KDB385" s="454"/>
      <c r="KDC385" s="454"/>
      <c r="KDD385" s="454"/>
      <c r="KDE385" s="334"/>
      <c r="KDF385" s="333"/>
      <c r="KDG385" s="333"/>
      <c r="KDH385" s="453"/>
      <c r="KDI385" s="454"/>
      <c r="KDJ385" s="454"/>
      <c r="KDK385" s="454"/>
      <c r="KDL385" s="454"/>
      <c r="KDM385" s="334"/>
      <c r="KDN385" s="333"/>
      <c r="KDO385" s="333"/>
      <c r="KDP385" s="453"/>
      <c r="KDQ385" s="454"/>
      <c r="KDR385" s="454"/>
      <c r="KDS385" s="454"/>
      <c r="KDT385" s="454"/>
      <c r="KDU385" s="334"/>
      <c r="KDV385" s="333"/>
      <c r="KDW385" s="333"/>
      <c r="KDX385" s="453"/>
      <c r="KDY385" s="454"/>
      <c r="KDZ385" s="454"/>
      <c r="KEA385" s="454"/>
      <c r="KEB385" s="454"/>
      <c r="KEC385" s="334"/>
      <c r="KED385" s="333"/>
      <c r="KEE385" s="333"/>
      <c r="KEF385" s="453"/>
      <c r="KEG385" s="454"/>
      <c r="KEH385" s="454"/>
      <c r="KEI385" s="454"/>
      <c r="KEJ385" s="454"/>
      <c r="KEK385" s="334"/>
      <c r="KEL385" s="333"/>
      <c r="KEM385" s="333"/>
      <c r="KEN385" s="453"/>
      <c r="KEO385" s="454"/>
      <c r="KEP385" s="454"/>
      <c r="KEQ385" s="454"/>
      <c r="KER385" s="454"/>
      <c r="KES385" s="334"/>
      <c r="KET385" s="333"/>
      <c r="KEU385" s="333"/>
      <c r="KEV385" s="453"/>
      <c r="KEW385" s="454"/>
      <c r="KEX385" s="454"/>
      <c r="KEY385" s="454"/>
      <c r="KEZ385" s="454"/>
      <c r="KFA385" s="334"/>
      <c r="KFB385" s="333"/>
      <c r="KFC385" s="333"/>
      <c r="KFD385" s="453"/>
      <c r="KFE385" s="454"/>
      <c r="KFF385" s="454"/>
      <c r="KFG385" s="454"/>
      <c r="KFH385" s="454"/>
      <c r="KFI385" s="334"/>
      <c r="KFJ385" s="333"/>
      <c r="KFK385" s="333"/>
      <c r="KFL385" s="453"/>
      <c r="KFM385" s="454"/>
      <c r="KFN385" s="454"/>
      <c r="KFO385" s="454"/>
      <c r="KFP385" s="454"/>
      <c r="KFQ385" s="334"/>
      <c r="KFR385" s="333"/>
      <c r="KFS385" s="333"/>
      <c r="KFT385" s="453"/>
      <c r="KFU385" s="454"/>
      <c r="KFV385" s="454"/>
      <c r="KFW385" s="454"/>
      <c r="KFX385" s="454"/>
      <c r="KFY385" s="334"/>
      <c r="KFZ385" s="333"/>
      <c r="KGA385" s="333"/>
      <c r="KGB385" s="453"/>
      <c r="KGC385" s="454"/>
      <c r="KGD385" s="454"/>
      <c r="KGE385" s="454"/>
      <c r="KGF385" s="454"/>
      <c r="KGG385" s="334"/>
      <c r="KGH385" s="333"/>
      <c r="KGI385" s="333"/>
      <c r="KGJ385" s="453"/>
      <c r="KGK385" s="454"/>
      <c r="KGL385" s="454"/>
      <c r="KGM385" s="454"/>
      <c r="KGN385" s="454"/>
      <c r="KGO385" s="334"/>
      <c r="KGP385" s="333"/>
      <c r="KGQ385" s="333"/>
      <c r="KGR385" s="453"/>
      <c r="KGS385" s="454"/>
      <c r="KGT385" s="454"/>
      <c r="KGU385" s="454"/>
      <c r="KGV385" s="454"/>
      <c r="KGW385" s="334"/>
      <c r="KGX385" s="333"/>
      <c r="KGY385" s="333"/>
      <c r="KGZ385" s="453"/>
      <c r="KHA385" s="454"/>
      <c r="KHB385" s="454"/>
      <c r="KHC385" s="454"/>
      <c r="KHD385" s="454"/>
      <c r="KHE385" s="334"/>
      <c r="KHF385" s="333"/>
      <c r="KHG385" s="333"/>
      <c r="KHH385" s="453"/>
      <c r="KHI385" s="454"/>
      <c r="KHJ385" s="454"/>
      <c r="KHK385" s="454"/>
      <c r="KHL385" s="454"/>
      <c r="KHM385" s="334"/>
      <c r="KHN385" s="333"/>
      <c r="KHO385" s="333"/>
      <c r="KHP385" s="453"/>
      <c r="KHQ385" s="454"/>
      <c r="KHR385" s="454"/>
      <c r="KHS385" s="454"/>
      <c r="KHT385" s="454"/>
      <c r="KHU385" s="334"/>
      <c r="KHV385" s="333"/>
      <c r="KHW385" s="333"/>
      <c r="KHX385" s="453"/>
      <c r="KHY385" s="454"/>
      <c r="KHZ385" s="454"/>
      <c r="KIA385" s="454"/>
      <c r="KIB385" s="454"/>
      <c r="KIC385" s="334"/>
      <c r="KID385" s="333"/>
      <c r="KIE385" s="333"/>
      <c r="KIF385" s="453"/>
      <c r="KIG385" s="454"/>
      <c r="KIH385" s="454"/>
      <c r="KII385" s="454"/>
      <c r="KIJ385" s="454"/>
      <c r="KIK385" s="334"/>
      <c r="KIL385" s="333"/>
      <c r="KIM385" s="333"/>
      <c r="KIN385" s="453"/>
      <c r="KIO385" s="454"/>
      <c r="KIP385" s="454"/>
      <c r="KIQ385" s="454"/>
      <c r="KIR385" s="454"/>
      <c r="KIS385" s="334"/>
      <c r="KIT385" s="333"/>
      <c r="KIU385" s="333"/>
      <c r="KIV385" s="453"/>
      <c r="KIW385" s="454"/>
      <c r="KIX385" s="454"/>
      <c r="KIY385" s="454"/>
      <c r="KIZ385" s="454"/>
      <c r="KJA385" s="334"/>
      <c r="KJB385" s="333"/>
      <c r="KJC385" s="333"/>
      <c r="KJD385" s="453"/>
      <c r="KJE385" s="454"/>
      <c r="KJF385" s="454"/>
      <c r="KJG385" s="454"/>
      <c r="KJH385" s="454"/>
      <c r="KJI385" s="334"/>
      <c r="KJJ385" s="333"/>
      <c r="KJK385" s="333"/>
      <c r="KJL385" s="453"/>
      <c r="KJM385" s="454"/>
      <c r="KJN385" s="454"/>
      <c r="KJO385" s="454"/>
      <c r="KJP385" s="454"/>
      <c r="KJQ385" s="334"/>
      <c r="KJR385" s="333"/>
      <c r="KJS385" s="333"/>
      <c r="KJT385" s="453"/>
      <c r="KJU385" s="454"/>
      <c r="KJV385" s="454"/>
      <c r="KJW385" s="454"/>
      <c r="KJX385" s="454"/>
      <c r="KJY385" s="334"/>
      <c r="KJZ385" s="333"/>
      <c r="KKA385" s="333"/>
      <c r="KKB385" s="453"/>
      <c r="KKC385" s="454"/>
      <c r="KKD385" s="454"/>
      <c r="KKE385" s="454"/>
      <c r="KKF385" s="454"/>
      <c r="KKG385" s="334"/>
      <c r="KKH385" s="333"/>
      <c r="KKI385" s="333"/>
      <c r="KKJ385" s="453"/>
      <c r="KKK385" s="454"/>
      <c r="KKL385" s="454"/>
      <c r="KKM385" s="454"/>
      <c r="KKN385" s="454"/>
      <c r="KKO385" s="334"/>
      <c r="KKP385" s="333"/>
      <c r="KKQ385" s="333"/>
      <c r="KKR385" s="453"/>
      <c r="KKS385" s="454"/>
      <c r="KKT385" s="454"/>
      <c r="KKU385" s="454"/>
      <c r="KKV385" s="454"/>
      <c r="KKW385" s="334"/>
      <c r="KKX385" s="333"/>
      <c r="KKY385" s="333"/>
      <c r="KKZ385" s="453"/>
      <c r="KLA385" s="454"/>
      <c r="KLB385" s="454"/>
      <c r="KLC385" s="454"/>
      <c r="KLD385" s="454"/>
      <c r="KLE385" s="334"/>
      <c r="KLF385" s="333"/>
      <c r="KLG385" s="333"/>
      <c r="KLH385" s="453"/>
      <c r="KLI385" s="454"/>
      <c r="KLJ385" s="454"/>
      <c r="KLK385" s="454"/>
      <c r="KLL385" s="454"/>
      <c r="KLM385" s="334"/>
      <c r="KLN385" s="333"/>
      <c r="KLO385" s="333"/>
      <c r="KLP385" s="453"/>
      <c r="KLQ385" s="454"/>
      <c r="KLR385" s="454"/>
      <c r="KLS385" s="454"/>
      <c r="KLT385" s="454"/>
      <c r="KLU385" s="334"/>
      <c r="KLV385" s="333"/>
      <c r="KLW385" s="333"/>
      <c r="KLX385" s="453"/>
      <c r="KLY385" s="454"/>
      <c r="KLZ385" s="454"/>
      <c r="KMA385" s="454"/>
      <c r="KMB385" s="454"/>
      <c r="KMC385" s="334"/>
      <c r="KMD385" s="333"/>
      <c r="KME385" s="333"/>
      <c r="KMF385" s="453"/>
      <c r="KMG385" s="454"/>
      <c r="KMH385" s="454"/>
      <c r="KMI385" s="454"/>
      <c r="KMJ385" s="454"/>
      <c r="KMK385" s="334"/>
      <c r="KML385" s="333"/>
      <c r="KMM385" s="333"/>
      <c r="KMN385" s="453"/>
      <c r="KMO385" s="454"/>
      <c r="KMP385" s="454"/>
      <c r="KMQ385" s="454"/>
      <c r="KMR385" s="454"/>
      <c r="KMS385" s="334"/>
      <c r="KMT385" s="333"/>
      <c r="KMU385" s="333"/>
      <c r="KMV385" s="453"/>
      <c r="KMW385" s="454"/>
      <c r="KMX385" s="454"/>
      <c r="KMY385" s="454"/>
      <c r="KMZ385" s="454"/>
      <c r="KNA385" s="334"/>
      <c r="KNB385" s="333"/>
      <c r="KNC385" s="333"/>
      <c r="KND385" s="453"/>
      <c r="KNE385" s="454"/>
      <c r="KNF385" s="454"/>
      <c r="KNG385" s="454"/>
      <c r="KNH385" s="454"/>
      <c r="KNI385" s="334"/>
      <c r="KNJ385" s="333"/>
      <c r="KNK385" s="333"/>
      <c r="KNL385" s="453"/>
      <c r="KNM385" s="454"/>
      <c r="KNN385" s="454"/>
      <c r="KNO385" s="454"/>
      <c r="KNP385" s="454"/>
      <c r="KNQ385" s="334"/>
      <c r="KNR385" s="333"/>
      <c r="KNS385" s="333"/>
      <c r="KNT385" s="453"/>
      <c r="KNU385" s="454"/>
      <c r="KNV385" s="454"/>
      <c r="KNW385" s="454"/>
      <c r="KNX385" s="454"/>
      <c r="KNY385" s="334"/>
      <c r="KNZ385" s="333"/>
      <c r="KOA385" s="333"/>
      <c r="KOB385" s="453"/>
      <c r="KOC385" s="454"/>
      <c r="KOD385" s="454"/>
      <c r="KOE385" s="454"/>
      <c r="KOF385" s="454"/>
      <c r="KOG385" s="334"/>
      <c r="KOH385" s="333"/>
      <c r="KOI385" s="333"/>
      <c r="KOJ385" s="453"/>
      <c r="KOK385" s="454"/>
      <c r="KOL385" s="454"/>
      <c r="KOM385" s="454"/>
      <c r="KON385" s="454"/>
      <c r="KOO385" s="334"/>
      <c r="KOP385" s="333"/>
      <c r="KOQ385" s="333"/>
      <c r="KOR385" s="453"/>
      <c r="KOS385" s="454"/>
      <c r="KOT385" s="454"/>
      <c r="KOU385" s="454"/>
      <c r="KOV385" s="454"/>
      <c r="KOW385" s="334"/>
      <c r="KOX385" s="333"/>
      <c r="KOY385" s="333"/>
      <c r="KOZ385" s="453"/>
      <c r="KPA385" s="454"/>
      <c r="KPB385" s="454"/>
      <c r="KPC385" s="454"/>
      <c r="KPD385" s="454"/>
      <c r="KPE385" s="334"/>
      <c r="KPF385" s="333"/>
      <c r="KPG385" s="333"/>
      <c r="KPH385" s="453"/>
      <c r="KPI385" s="454"/>
      <c r="KPJ385" s="454"/>
      <c r="KPK385" s="454"/>
      <c r="KPL385" s="454"/>
      <c r="KPM385" s="334"/>
      <c r="KPN385" s="333"/>
      <c r="KPO385" s="333"/>
      <c r="KPP385" s="453"/>
      <c r="KPQ385" s="454"/>
      <c r="KPR385" s="454"/>
      <c r="KPS385" s="454"/>
      <c r="KPT385" s="454"/>
      <c r="KPU385" s="334"/>
      <c r="KPV385" s="333"/>
      <c r="KPW385" s="333"/>
      <c r="KPX385" s="453"/>
      <c r="KPY385" s="454"/>
      <c r="KPZ385" s="454"/>
      <c r="KQA385" s="454"/>
      <c r="KQB385" s="454"/>
      <c r="KQC385" s="334"/>
      <c r="KQD385" s="333"/>
      <c r="KQE385" s="333"/>
      <c r="KQF385" s="453"/>
      <c r="KQG385" s="454"/>
      <c r="KQH385" s="454"/>
      <c r="KQI385" s="454"/>
      <c r="KQJ385" s="454"/>
      <c r="KQK385" s="334"/>
      <c r="KQL385" s="333"/>
      <c r="KQM385" s="333"/>
      <c r="KQN385" s="453"/>
      <c r="KQO385" s="454"/>
      <c r="KQP385" s="454"/>
      <c r="KQQ385" s="454"/>
      <c r="KQR385" s="454"/>
      <c r="KQS385" s="334"/>
      <c r="KQT385" s="333"/>
      <c r="KQU385" s="333"/>
      <c r="KQV385" s="453"/>
      <c r="KQW385" s="454"/>
      <c r="KQX385" s="454"/>
      <c r="KQY385" s="454"/>
      <c r="KQZ385" s="454"/>
      <c r="KRA385" s="334"/>
      <c r="KRB385" s="333"/>
      <c r="KRC385" s="333"/>
      <c r="KRD385" s="453"/>
      <c r="KRE385" s="454"/>
      <c r="KRF385" s="454"/>
      <c r="KRG385" s="454"/>
      <c r="KRH385" s="454"/>
      <c r="KRI385" s="334"/>
      <c r="KRJ385" s="333"/>
      <c r="KRK385" s="333"/>
      <c r="KRL385" s="453"/>
      <c r="KRM385" s="454"/>
      <c r="KRN385" s="454"/>
      <c r="KRO385" s="454"/>
      <c r="KRP385" s="454"/>
      <c r="KRQ385" s="334"/>
      <c r="KRR385" s="333"/>
      <c r="KRS385" s="333"/>
      <c r="KRT385" s="453"/>
      <c r="KRU385" s="454"/>
      <c r="KRV385" s="454"/>
      <c r="KRW385" s="454"/>
      <c r="KRX385" s="454"/>
      <c r="KRY385" s="334"/>
      <c r="KRZ385" s="333"/>
      <c r="KSA385" s="333"/>
      <c r="KSB385" s="453"/>
      <c r="KSC385" s="454"/>
      <c r="KSD385" s="454"/>
      <c r="KSE385" s="454"/>
      <c r="KSF385" s="454"/>
      <c r="KSG385" s="334"/>
      <c r="KSH385" s="333"/>
      <c r="KSI385" s="333"/>
      <c r="KSJ385" s="453"/>
      <c r="KSK385" s="454"/>
      <c r="KSL385" s="454"/>
      <c r="KSM385" s="454"/>
      <c r="KSN385" s="454"/>
      <c r="KSO385" s="334"/>
      <c r="KSP385" s="333"/>
      <c r="KSQ385" s="333"/>
      <c r="KSR385" s="453"/>
      <c r="KSS385" s="454"/>
      <c r="KST385" s="454"/>
      <c r="KSU385" s="454"/>
      <c r="KSV385" s="454"/>
      <c r="KSW385" s="334"/>
      <c r="KSX385" s="333"/>
      <c r="KSY385" s="333"/>
      <c r="KSZ385" s="453"/>
      <c r="KTA385" s="454"/>
      <c r="KTB385" s="454"/>
      <c r="KTC385" s="454"/>
      <c r="KTD385" s="454"/>
      <c r="KTE385" s="334"/>
      <c r="KTF385" s="333"/>
      <c r="KTG385" s="333"/>
      <c r="KTH385" s="453"/>
      <c r="KTI385" s="454"/>
      <c r="KTJ385" s="454"/>
      <c r="KTK385" s="454"/>
      <c r="KTL385" s="454"/>
      <c r="KTM385" s="334"/>
      <c r="KTN385" s="333"/>
      <c r="KTO385" s="333"/>
      <c r="KTP385" s="453"/>
      <c r="KTQ385" s="454"/>
      <c r="KTR385" s="454"/>
      <c r="KTS385" s="454"/>
      <c r="KTT385" s="454"/>
      <c r="KTU385" s="334"/>
      <c r="KTV385" s="333"/>
      <c r="KTW385" s="333"/>
      <c r="KTX385" s="453"/>
      <c r="KTY385" s="454"/>
      <c r="KTZ385" s="454"/>
      <c r="KUA385" s="454"/>
      <c r="KUB385" s="454"/>
      <c r="KUC385" s="334"/>
      <c r="KUD385" s="333"/>
      <c r="KUE385" s="333"/>
      <c r="KUF385" s="453"/>
      <c r="KUG385" s="454"/>
      <c r="KUH385" s="454"/>
      <c r="KUI385" s="454"/>
      <c r="KUJ385" s="454"/>
      <c r="KUK385" s="334"/>
      <c r="KUL385" s="333"/>
      <c r="KUM385" s="333"/>
      <c r="KUN385" s="453"/>
      <c r="KUO385" s="454"/>
      <c r="KUP385" s="454"/>
      <c r="KUQ385" s="454"/>
      <c r="KUR385" s="454"/>
      <c r="KUS385" s="334"/>
      <c r="KUT385" s="333"/>
      <c r="KUU385" s="333"/>
      <c r="KUV385" s="453"/>
      <c r="KUW385" s="454"/>
      <c r="KUX385" s="454"/>
      <c r="KUY385" s="454"/>
      <c r="KUZ385" s="454"/>
      <c r="KVA385" s="334"/>
      <c r="KVB385" s="333"/>
      <c r="KVC385" s="333"/>
      <c r="KVD385" s="453"/>
      <c r="KVE385" s="454"/>
      <c r="KVF385" s="454"/>
      <c r="KVG385" s="454"/>
      <c r="KVH385" s="454"/>
      <c r="KVI385" s="334"/>
      <c r="KVJ385" s="333"/>
      <c r="KVK385" s="333"/>
      <c r="KVL385" s="453"/>
      <c r="KVM385" s="454"/>
      <c r="KVN385" s="454"/>
      <c r="KVO385" s="454"/>
      <c r="KVP385" s="454"/>
      <c r="KVQ385" s="334"/>
      <c r="KVR385" s="333"/>
      <c r="KVS385" s="333"/>
      <c r="KVT385" s="453"/>
      <c r="KVU385" s="454"/>
      <c r="KVV385" s="454"/>
      <c r="KVW385" s="454"/>
      <c r="KVX385" s="454"/>
      <c r="KVY385" s="334"/>
      <c r="KVZ385" s="333"/>
      <c r="KWA385" s="333"/>
      <c r="KWB385" s="453"/>
      <c r="KWC385" s="454"/>
      <c r="KWD385" s="454"/>
      <c r="KWE385" s="454"/>
      <c r="KWF385" s="454"/>
      <c r="KWG385" s="334"/>
      <c r="KWH385" s="333"/>
      <c r="KWI385" s="333"/>
      <c r="KWJ385" s="453"/>
      <c r="KWK385" s="454"/>
      <c r="KWL385" s="454"/>
      <c r="KWM385" s="454"/>
      <c r="KWN385" s="454"/>
      <c r="KWO385" s="334"/>
      <c r="KWP385" s="333"/>
      <c r="KWQ385" s="333"/>
      <c r="KWR385" s="453"/>
      <c r="KWS385" s="454"/>
      <c r="KWT385" s="454"/>
      <c r="KWU385" s="454"/>
      <c r="KWV385" s="454"/>
      <c r="KWW385" s="334"/>
      <c r="KWX385" s="333"/>
      <c r="KWY385" s="333"/>
      <c r="KWZ385" s="453"/>
      <c r="KXA385" s="454"/>
      <c r="KXB385" s="454"/>
      <c r="KXC385" s="454"/>
      <c r="KXD385" s="454"/>
      <c r="KXE385" s="334"/>
      <c r="KXF385" s="333"/>
      <c r="KXG385" s="333"/>
      <c r="KXH385" s="453"/>
      <c r="KXI385" s="454"/>
      <c r="KXJ385" s="454"/>
      <c r="KXK385" s="454"/>
      <c r="KXL385" s="454"/>
      <c r="KXM385" s="334"/>
      <c r="KXN385" s="333"/>
      <c r="KXO385" s="333"/>
      <c r="KXP385" s="453"/>
      <c r="KXQ385" s="454"/>
      <c r="KXR385" s="454"/>
      <c r="KXS385" s="454"/>
      <c r="KXT385" s="454"/>
      <c r="KXU385" s="334"/>
      <c r="KXV385" s="333"/>
      <c r="KXW385" s="333"/>
      <c r="KXX385" s="453"/>
      <c r="KXY385" s="454"/>
      <c r="KXZ385" s="454"/>
      <c r="KYA385" s="454"/>
      <c r="KYB385" s="454"/>
      <c r="KYC385" s="334"/>
      <c r="KYD385" s="333"/>
      <c r="KYE385" s="333"/>
      <c r="KYF385" s="453"/>
      <c r="KYG385" s="454"/>
      <c r="KYH385" s="454"/>
      <c r="KYI385" s="454"/>
      <c r="KYJ385" s="454"/>
      <c r="KYK385" s="334"/>
      <c r="KYL385" s="333"/>
      <c r="KYM385" s="333"/>
      <c r="KYN385" s="453"/>
      <c r="KYO385" s="454"/>
      <c r="KYP385" s="454"/>
      <c r="KYQ385" s="454"/>
      <c r="KYR385" s="454"/>
      <c r="KYS385" s="334"/>
      <c r="KYT385" s="333"/>
      <c r="KYU385" s="333"/>
      <c r="KYV385" s="453"/>
      <c r="KYW385" s="454"/>
      <c r="KYX385" s="454"/>
      <c r="KYY385" s="454"/>
      <c r="KYZ385" s="454"/>
      <c r="KZA385" s="334"/>
      <c r="KZB385" s="333"/>
      <c r="KZC385" s="333"/>
      <c r="KZD385" s="453"/>
      <c r="KZE385" s="454"/>
      <c r="KZF385" s="454"/>
      <c r="KZG385" s="454"/>
      <c r="KZH385" s="454"/>
      <c r="KZI385" s="334"/>
      <c r="KZJ385" s="333"/>
      <c r="KZK385" s="333"/>
      <c r="KZL385" s="453"/>
      <c r="KZM385" s="454"/>
      <c r="KZN385" s="454"/>
      <c r="KZO385" s="454"/>
      <c r="KZP385" s="454"/>
      <c r="KZQ385" s="334"/>
      <c r="KZR385" s="333"/>
      <c r="KZS385" s="333"/>
      <c r="KZT385" s="453"/>
      <c r="KZU385" s="454"/>
      <c r="KZV385" s="454"/>
      <c r="KZW385" s="454"/>
      <c r="KZX385" s="454"/>
      <c r="KZY385" s="334"/>
      <c r="KZZ385" s="333"/>
      <c r="LAA385" s="333"/>
      <c r="LAB385" s="453"/>
      <c r="LAC385" s="454"/>
      <c r="LAD385" s="454"/>
      <c r="LAE385" s="454"/>
      <c r="LAF385" s="454"/>
      <c r="LAG385" s="334"/>
      <c r="LAH385" s="333"/>
      <c r="LAI385" s="333"/>
      <c r="LAJ385" s="453"/>
      <c r="LAK385" s="454"/>
      <c r="LAL385" s="454"/>
      <c r="LAM385" s="454"/>
      <c r="LAN385" s="454"/>
      <c r="LAO385" s="334"/>
      <c r="LAP385" s="333"/>
      <c r="LAQ385" s="333"/>
      <c r="LAR385" s="453"/>
      <c r="LAS385" s="454"/>
      <c r="LAT385" s="454"/>
      <c r="LAU385" s="454"/>
      <c r="LAV385" s="454"/>
      <c r="LAW385" s="334"/>
      <c r="LAX385" s="333"/>
      <c r="LAY385" s="333"/>
      <c r="LAZ385" s="453"/>
      <c r="LBA385" s="454"/>
      <c r="LBB385" s="454"/>
      <c r="LBC385" s="454"/>
      <c r="LBD385" s="454"/>
      <c r="LBE385" s="334"/>
      <c r="LBF385" s="333"/>
      <c r="LBG385" s="333"/>
      <c r="LBH385" s="453"/>
      <c r="LBI385" s="454"/>
      <c r="LBJ385" s="454"/>
      <c r="LBK385" s="454"/>
      <c r="LBL385" s="454"/>
      <c r="LBM385" s="334"/>
      <c r="LBN385" s="333"/>
      <c r="LBO385" s="333"/>
      <c r="LBP385" s="453"/>
      <c r="LBQ385" s="454"/>
      <c r="LBR385" s="454"/>
      <c r="LBS385" s="454"/>
      <c r="LBT385" s="454"/>
      <c r="LBU385" s="334"/>
      <c r="LBV385" s="333"/>
      <c r="LBW385" s="333"/>
      <c r="LBX385" s="453"/>
      <c r="LBY385" s="454"/>
      <c r="LBZ385" s="454"/>
      <c r="LCA385" s="454"/>
      <c r="LCB385" s="454"/>
      <c r="LCC385" s="334"/>
      <c r="LCD385" s="333"/>
      <c r="LCE385" s="333"/>
      <c r="LCF385" s="453"/>
      <c r="LCG385" s="454"/>
      <c r="LCH385" s="454"/>
      <c r="LCI385" s="454"/>
      <c r="LCJ385" s="454"/>
      <c r="LCK385" s="334"/>
      <c r="LCL385" s="333"/>
      <c r="LCM385" s="333"/>
      <c r="LCN385" s="453"/>
      <c r="LCO385" s="454"/>
      <c r="LCP385" s="454"/>
      <c r="LCQ385" s="454"/>
      <c r="LCR385" s="454"/>
      <c r="LCS385" s="334"/>
      <c r="LCT385" s="333"/>
      <c r="LCU385" s="333"/>
      <c r="LCV385" s="453"/>
      <c r="LCW385" s="454"/>
      <c r="LCX385" s="454"/>
      <c r="LCY385" s="454"/>
      <c r="LCZ385" s="454"/>
      <c r="LDA385" s="334"/>
      <c r="LDB385" s="333"/>
      <c r="LDC385" s="333"/>
      <c r="LDD385" s="453"/>
      <c r="LDE385" s="454"/>
      <c r="LDF385" s="454"/>
      <c r="LDG385" s="454"/>
      <c r="LDH385" s="454"/>
      <c r="LDI385" s="334"/>
      <c r="LDJ385" s="333"/>
      <c r="LDK385" s="333"/>
      <c r="LDL385" s="453"/>
      <c r="LDM385" s="454"/>
      <c r="LDN385" s="454"/>
      <c r="LDO385" s="454"/>
      <c r="LDP385" s="454"/>
      <c r="LDQ385" s="334"/>
      <c r="LDR385" s="333"/>
      <c r="LDS385" s="333"/>
      <c r="LDT385" s="453"/>
      <c r="LDU385" s="454"/>
      <c r="LDV385" s="454"/>
      <c r="LDW385" s="454"/>
      <c r="LDX385" s="454"/>
      <c r="LDY385" s="334"/>
      <c r="LDZ385" s="333"/>
      <c r="LEA385" s="333"/>
      <c r="LEB385" s="453"/>
      <c r="LEC385" s="454"/>
      <c r="LED385" s="454"/>
      <c r="LEE385" s="454"/>
      <c r="LEF385" s="454"/>
      <c r="LEG385" s="334"/>
      <c r="LEH385" s="333"/>
      <c r="LEI385" s="333"/>
      <c r="LEJ385" s="453"/>
      <c r="LEK385" s="454"/>
      <c r="LEL385" s="454"/>
      <c r="LEM385" s="454"/>
      <c r="LEN385" s="454"/>
      <c r="LEO385" s="334"/>
      <c r="LEP385" s="333"/>
      <c r="LEQ385" s="333"/>
      <c r="LER385" s="453"/>
      <c r="LES385" s="454"/>
      <c r="LET385" s="454"/>
      <c r="LEU385" s="454"/>
      <c r="LEV385" s="454"/>
      <c r="LEW385" s="334"/>
      <c r="LEX385" s="333"/>
      <c r="LEY385" s="333"/>
      <c r="LEZ385" s="453"/>
      <c r="LFA385" s="454"/>
      <c r="LFB385" s="454"/>
      <c r="LFC385" s="454"/>
      <c r="LFD385" s="454"/>
      <c r="LFE385" s="334"/>
      <c r="LFF385" s="333"/>
      <c r="LFG385" s="333"/>
      <c r="LFH385" s="453"/>
      <c r="LFI385" s="454"/>
      <c r="LFJ385" s="454"/>
      <c r="LFK385" s="454"/>
      <c r="LFL385" s="454"/>
      <c r="LFM385" s="334"/>
      <c r="LFN385" s="333"/>
      <c r="LFO385" s="333"/>
      <c r="LFP385" s="453"/>
      <c r="LFQ385" s="454"/>
      <c r="LFR385" s="454"/>
      <c r="LFS385" s="454"/>
      <c r="LFT385" s="454"/>
      <c r="LFU385" s="334"/>
      <c r="LFV385" s="333"/>
      <c r="LFW385" s="333"/>
      <c r="LFX385" s="453"/>
      <c r="LFY385" s="454"/>
      <c r="LFZ385" s="454"/>
      <c r="LGA385" s="454"/>
      <c r="LGB385" s="454"/>
      <c r="LGC385" s="334"/>
      <c r="LGD385" s="333"/>
      <c r="LGE385" s="333"/>
      <c r="LGF385" s="453"/>
      <c r="LGG385" s="454"/>
      <c r="LGH385" s="454"/>
      <c r="LGI385" s="454"/>
      <c r="LGJ385" s="454"/>
      <c r="LGK385" s="334"/>
      <c r="LGL385" s="333"/>
      <c r="LGM385" s="333"/>
      <c r="LGN385" s="453"/>
      <c r="LGO385" s="454"/>
      <c r="LGP385" s="454"/>
      <c r="LGQ385" s="454"/>
      <c r="LGR385" s="454"/>
      <c r="LGS385" s="334"/>
      <c r="LGT385" s="333"/>
      <c r="LGU385" s="333"/>
      <c r="LGV385" s="453"/>
      <c r="LGW385" s="454"/>
      <c r="LGX385" s="454"/>
      <c r="LGY385" s="454"/>
      <c r="LGZ385" s="454"/>
      <c r="LHA385" s="334"/>
      <c r="LHB385" s="333"/>
      <c r="LHC385" s="333"/>
      <c r="LHD385" s="453"/>
      <c r="LHE385" s="454"/>
      <c r="LHF385" s="454"/>
      <c r="LHG385" s="454"/>
      <c r="LHH385" s="454"/>
      <c r="LHI385" s="334"/>
      <c r="LHJ385" s="333"/>
      <c r="LHK385" s="333"/>
      <c r="LHL385" s="453"/>
      <c r="LHM385" s="454"/>
      <c r="LHN385" s="454"/>
      <c r="LHO385" s="454"/>
      <c r="LHP385" s="454"/>
      <c r="LHQ385" s="334"/>
      <c r="LHR385" s="333"/>
      <c r="LHS385" s="333"/>
      <c r="LHT385" s="453"/>
      <c r="LHU385" s="454"/>
      <c r="LHV385" s="454"/>
      <c r="LHW385" s="454"/>
      <c r="LHX385" s="454"/>
      <c r="LHY385" s="334"/>
      <c r="LHZ385" s="333"/>
      <c r="LIA385" s="333"/>
      <c r="LIB385" s="453"/>
      <c r="LIC385" s="454"/>
      <c r="LID385" s="454"/>
      <c r="LIE385" s="454"/>
      <c r="LIF385" s="454"/>
      <c r="LIG385" s="334"/>
      <c r="LIH385" s="333"/>
      <c r="LII385" s="333"/>
      <c r="LIJ385" s="453"/>
      <c r="LIK385" s="454"/>
      <c r="LIL385" s="454"/>
      <c r="LIM385" s="454"/>
      <c r="LIN385" s="454"/>
      <c r="LIO385" s="334"/>
      <c r="LIP385" s="333"/>
      <c r="LIQ385" s="333"/>
      <c r="LIR385" s="453"/>
      <c r="LIS385" s="454"/>
      <c r="LIT385" s="454"/>
      <c r="LIU385" s="454"/>
      <c r="LIV385" s="454"/>
      <c r="LIW385" s="334"/>
      <c r="LIX385" s="333"/>
      <c r="LIY385" s="333"/>
      <c r="LIZ385" s="453"/>
      <c r="LJA385" s="454"/>
      <c r="LJB385" s="454"/>
      <c r="LJC385" s="454"/>
      <c r="LJD385" s="454"/>
      <c r="LJE385" s="334"/>
      <c r="LJF385" s="333"/>
      <c r="LJG385" s="333"/>
      <c r="LJH385" s="453"/>
      <c r="LJI385" s="454"/>
      <c r="LJJ385" s="454"/>
      <c r="LJK385" s="454"/>
      <c r="LJL385" s="454"/>
      <c r="LJM385" s="334"/>
      <c r="LJN385" s="333"/>
      <c r="LJO385" s="333"/>
      <c r="LJP385" s="453"/>
      <c r="LJQ385" s="454"/>
      <c r="LJR385" s="454"/>
      <c r="LJS385" s="454"/>
      <c r="LJT385" s="454"/>
      <c r="LJU385" s="334"/>
      <c r="LJV385" s="333"/>
      <c r="LJW385" s="333"/>
      <c r="LJX385" s="453"/>
      <c r="LJY385" s="454"/>
      <c r="LJZ385" s="454"/>
      <c r="LKA385" s="454"/>
      <c r="LKB385" s="454"/>
      <c r="LKC385" s="334"/>
      <c r="LKD385" s="333"/>
      <c r="LKE385" s="333"/>
      <c r="LKF385" s="453"/>
      <c r="LKG385" s="454"/>
      <c r="LKH385" s="454"/>
      <c r="LKI385" s="454"/>
      <c r="LKJ385" s="454"/>
      <c r="LKK385" s="334"/>
      <c r="LKL385" s="333"/>
      <c r="LKM385" s="333"/>
      <c r="LKN385" s="453"/>
      <c r="LKO385" s="454"/>
      <c r="LKP385" s="454"/>
      <c r="LKQ385" s="454"/>
      <c r="LKR385" s="454"/>
      <c r="LKS385" s="334"/>
      <c r="LKT385" s="333"/>
      <c r="LKU385" s="333"/>
      <c r="LKV385" s="453"/>
      <c r="LKW385" s="454"/>
      <c r="LKX385" s="454"/>
      <c r="LKY385" s="454"/>
      <c r="LKZ385" s="454"/>
      <c r="LLA385" s="334"/>
      <c r="LLB385" s="333"/>
      <c r="LLC385" s="333"/>
      <c r="LLD385" s="453"/>
      <c r="LLE385" s="454"/>
      <c r="LLF385" s="454"/>
      <c r="LLG385" s="454"/>
      <c r="LLH385" s="454"/>
      <c r="LLI385" s="334"/>
      <c r="LLJ385" s="333"/>
      <c r="LLK385" s="333"/>
      <c r="LLL385" s="453"/>
      <c r="LLM385" s="454"/>
      <c r="LLN385" s="454"/>
      <c r="LLO385" s="454"/>
      <c r="LLP385" s="454"/>
      <c r="LLQ385" s="334"/>
      <c r="LLR385" s="333"/>
      <c r="LLS385" s="333"/>
      <c r="LLT385" s="453"/>
      <c r="LLU385" s="454"/>
      <c r="LLV385" s="454"/>
      <c r="LLW385" s="454"/>
      <c r="LLX385" s="454"/>
      <c r="LLY385" s="334"/>
      <c r="LLZ385" s="333"/>
      <c r="LMA385" s="333"/>
      <c r="LMB385" s="453"/>
      <c r="LMC385" s="454"/>
      <c r="LMD385" s="454"/>
      <c r="LME385" s="454"/>
      <c r="LMF385" s="454"/>
      <c r="LMG385" s="334"/>
      <c r="LMH385" s="333"/>
      <c r="LMI385" s="333"/>
      <c r="LMJ385" s="453"/>
      <c r="LMK385" s="454"/>
      <c r="LML385" s="454"/>
      <c r="LMM385" s="454"/>
      <c r="LMN385" s="454"/>
      <c r="LMO385" s="334"/>
      <c r="LMP385" s="333"/>
      <c r="LMQ385" s="333"/>
      <c r="LMR385" s="453"/>
      <c r="LMS385" s="454"/>
      <c r="LMT385" s="454"/>
      <c r="LMU385" s="454"/>
      <c r="LMV385" s="454"/>
      <c r="LMW385" s="334"/>
      <c r="LMX385" s="333"/>
      <c r="LMY385" s="333"/>
      <c r="LMZ385" s="453"/>
      <c r="LNA385" s="454"/>
      <c r="LNB385" s="454"/>
      <c r="LNC385" s="454"/>
      <c r="LND385" s="454"/>
      <c r="LNE385" s="334"/>
      <c r="LNF385" s="333"/>
      <c r="LNG385" s="333"/>
      <c r="LNH385" s="453"/>
      <c r="LNI385" s="454"/>
      <c r="LNJ385" s="454"/>
      <c r="LNK385" s="454"/>
      <c r="LNL385" s="454"/>
      <c r="LNM385" s="334"/>
      <c r="LNN385" s="333"/>
      <c r="LNO385" s="333"/>
      <c r="LNP385" s="453"/>
      <c r="LNQ385" s="454"/>
      <c r="LNR385" s="454"/>
      <c r="LNS385" s="454"/>
      <c r="LNT385" s="454"/>
      <c r="LNU385" s="334"/>
      <c r="LNV385" s="333"/>
      <c r="LNW385" s="333"/>
      <c r="LNX385" s="453"/>
      <c r="LNY385" s="454"/>
      <c r="LNZ385" s="454"/>
      <c r="LOA385" s="454"/>
      <c r="LOB385" s="454"/>
      <c r="LOC385" s="334"/>
      <c r="LOD385" s="333"/>
      <c r="LOE385" s="333"/>
      <c r="LOF385" s="453"/>
      <c r="LOG385" s="454"/>
      <c r="LOH385" s="454"/>
      <c r="LOI385" s="454"/>
      <c r="LOJ385" s="454"/>
      <c r="LOK385" s="334"/>
      <c r="LOL385" s="333"/>
      <c r="LOM385" s="333"/>
      <c r="LON385" s="453"/>
      <c r="LOO385" s="454"/>
      <c r="LOP385" s="454"/>
      <c r="LOQ385" s="454"/>
      <c r="LOR385" s="454"/>
      <c r="LOS385" s="334"/>
      <c r="LOT385" s="333"/>
      <c r="LOU385" s="333"/>
      <c r="LOV385" s="453"/>
      <c r="LOW385" s="454"/>
      <c r="LOX385" s="454"/>
      <c r="LOY385" s="454"/>
      <c r="LOZ385" s="454"/>
      <c r="LPA385" s="334"/>
      <c r="LPB385" s="333"/>
      <c r="LPC385" s="333"/>
      <c r="LPD385" s="453"/>
      <c r="LPE385" s="454"/>
      <c r="LPF385" s="454"/>
      <c r="LPG385" s="454"/>
      <c r="LPH385" s="454"/>
      <c r="LPI385" s="334"/>
      <c r="LPJ385" s="333"/>
      <c r="LPK385" s="333"/>
      <c r="LPL385" s="453"/>
      <c r="LPM385" s="454"/>
      <c r="LPN385" s="454"/>
      <c r="LPO385" s="454"/>
      <c r="LPP385" s="454"/>
      <c r="LPQ385" s="334"/>
      <c r="LPR385" s="333"/>
      <c r="LPS385" s="333"/>
      <c r="LPT385" s="453"/>
      <c r="LPU385" s="454"/>
      <c r="LPV385" s="454"/>
      <c r="LPW385" s="454"/>
      <c r="LPX385" s="454"/>
      <c r="LPY385" s="334"/>
      <c r="LPZ385" s="333"/>
      <c r="LQA385" s="333"/>
      <c r="LQB385" s="453"/>
      <c r="LQC385" s="454"/>
      <c r="LQD385" s="454"/>
      <c r="LQE385" s="454"/>
      <c r="LQF385" s="454"/>
      <c r="LQG385" s="334"/>
      <c r="LQH385" s="333"/>
      <c r="LQI385" s="333"/>
      <c r="LQJ385" s="453"/>
      <c r="LQK385" s="454"/>
      <c r="LQL385" s="454"/>
      <c r="LQM385" s="454"/>
      <c r="LQN385" s="454"/>
      <c r="LQO385" s="334"/>
      <c r="LQP385" s="333"/>
      <c r="LQQ385" s="333"/>
      <c r="LQR385" s="453"/>
      <c r="LQS385" s="454"/>
      <c r="LQT385" s="454"/>
      <c r="LQU385" s="454"/>
      <c r="LQV385" s="454"/>
      <c r="LQW385" s="334"/>
      <c r="LQX385" s="333"/>
      <c r="LQY385" s="333"/>
      <c r="LQZ385" s="453"/>
      <c r="LRA385" s="454"/>
      <c r="LRB385" s="454"/>
      <c r="LRC385" s="454"/>
      <c r="LRD385" s="454"/>
      <c r="LRE385" s="334"/>
      <c r="LRF385" s="333"/>
      <c r="LRG385" s="333"/>
      <c r="LRH385" s="453"/>
      <c r="LRI385" s="454"/>
      <c r="LRJ385" s="454"/>
      <c r="LRK385" s="454"/>
      <c r="LRL385" s="454"/>
      <c r="LRM385" s="334"/>
      <c r="LRN385" s="333"/>
      <c r="LRO385" s="333"/>
      <c r="LRP385" s="453"/>
      <c r="LRQ385" s="454"/>
      <c r="LRR385" s="454"/>
      <c r="LRS385" s="454"/>
      <c r="LRT385" s="454"/>
      <c r="LRU385" s="334"/>
      <c r="LRV385" s="333"/>
      <c r="LRW385" s="333"/>
      <c r="LRX385" s="453"/>
      <c r="LRY385" s="454"/>
      <c r="LRZ385" s="454"/>
      <c r="LSA385" s="454"/>
      <c r="LSB385" s="454"/>
      <c r="LSC385" s="334"/>
      <c r="LSD385" s="333"/>
      <c r="LSE385" s="333"/>
      <c r="LSF385" s="453"/>
      <c r="LSG385" s="454"/>
      <c r="LSH385" s="454"/>
      <c r="LSI385" s="454"/>
      <c r="LSJ385" s="454"/>
      <c r="LSK385" s="334"/>
      <c r="LSL385" s="333"/>
      <c r="LSM385" s="333"/>
      <c r="LSN385" s="453"/>
      <c r="LSO385" s="454"/>
      <c r="LSP385" s="454"/>
      <c r="LSQ385" s="454"/>
      <c r="LSR385" s="454"/>
      <c r="LSS385" s="334"/>
      <c r="LST385" s="333"/>
      <c r="LSU385" s="333"/>
      <c r="LSV385" s="453"/>
      <c r="LSW385" s="454"/>
      <c r="LSX385" s="454"/>
      <c r="LSY385" s="454"/>
      <c r="LSZ385" s="454"/>
      <c r="LTA385" s="334"/>
      <c r="LTB385" s="333"/>
      <c r="LTC385" s="333"/>
      <c r="LTD385" s="453"/>
      <c r="LTE385" s="454"/>
      <c r="LTF385" s="454"/>
      <c r="LTG385" s="454"/>
      <c r="LTH385" s="454"/>
      <c r="LTI385" s="334"/>
      <c r="LTJ385" s="333"/>
      <c r="LTK385" s="333"/>
      <c r="LTL385" s="453"/>
      <c r="LTM385" s="454"/>
      <c r="LTN385" s="454"/>
      <c r="LTO385" s="454"/>
      <c r="LTP385" s="454"/>
      <c r="LTQ385" s="334"/>
      <c r="LTR385" s="333"/>
      <c r="LTS385" s="333"/>
      <c r="LTT385" s="453"/>
      <c r="LTU385" s="454"/>
      <c r="LTV385" s="454"/>
      <c r="LTW385" s="454"/>
      <c r="LTX385" s="454"/>
      <c r="LTY385" s="334"/>
      <c r="LTZ385" s="333"/>
      <c r="LUA385" s="333"/>
      <c r="LUB385" s="453"/>
      <c r="LUC385" s="454"/>
      <c r="LUD385" s="454"/>
      <c r="LUE385" s="454"/>
      <c r="LUF385" s="454"/>
      <c r="LUG385" s="334"/>
      <c r="LUH385" s="333"/>
      <c r="LUI385" s="333"/>
      <c r="LUJ385" s="453"/>
      <c r="LUK385" s="454"/>
      <c r="LUL385" s="454"/>
      <c r="LUM385" s="454"/>
      <c r="LUN385" s="454"/>
      <c r="LUO385" s="334"/>
      <c r="LUP385" s="333"/>
      <c r="LUQ385" s="333"/>
      <c r="LUR385" s="453"/>
      <c r="LUS385" s="454"/>
      <c r="LUT385" s="454"/>
      <c r="LUU385" s="454"/>
      <c r="LUV385" s="454"/>
      <c r="LUW385" s="334"/>
      <c r="LUX385" s="333"/>
      <c r="LUY385" s="333"/>
      <c r="LUZ385" s="453"/>
      <c r="LVA385" s="454"/>
      <c r="LVB385" s="454"/>
      <c r="LVC385" s="454"/>
      <c r="LVD385" s="454"/>
      <c r="LVE385" s="334"/>
      <c r="LVF385" s="333"/>
      <c r="LVG385" s="333"/>
      <c r="LVH385" s="453"/>
      <c r="LVI385" s="454"/>
      <c r="LVJ385" s="454"/>
      <c r="LVK385" s="454"/>
      <c r="LVL385" s="454"/>
      <c r="LVM385" s="334"/>
      <c r="LVN385" s="333"/>
      <c r="LVO385" s="333"/>
      <c r="LVP385" s="453"/>
      <c r="LVQ385" s="454"/>
      <c r="LVR385" s="454"/>
      <c r="LVS385" s="454"/>
      <c r="LVT385" s="454"/>
      <c r="LVU385" s="334"/>
      <c r="LVV385" s="333"/>
      <c r="LVW385" s="333"/>
      <c r="LVX385" s="453"/>
      <c r="LVY385" s="454"/>
      <c r="LVZ385" s="454"/>
      <c r="LWA385" s="454"/>
      <c r="LWB385" s="454"/>
      <c r="LWC385" s="334"/>
      <c r="LWD385" s="333"/>
      <c r="LWE385" s="333"/>
      <c r="LWF385" s="453"/>
      <c r="LWG385" s="454"/>
      <c r="LWH385" s="454"/>
      <c r="LWI385" s="454"/>
      <c r="LWJ385" s="454"/>
      <c r="LWK385" s="334"/>
      <c r="LWL385" s="333"/>
      <c r="LWM385" s="333"/>
      <c r="LWN385" s="453"/>
      <c r="LWO385" s="454"/>
      <c r="LWP385" s="454"/>
      <c r="LWQ385" s="454"/>
      <c r="LWR385" s="454"/>
      <c r="LWS385" s="334"/>
      <c r="LWT385" s="333"/>
      <c r="LWU385" s="333"/>
      <c r="LWV385" s="453"/>
      <c r="LWW385" s="454"/>
      <c r="LWX385" s="454"/>
      <c r="LWY385" s="454"/>
      <c r="LWZ385" s="454"/>
      <c r="LXA385" s="334"/>
      <c r="LXB385" s="333"/>
      <c r="LXC385" s="333"/>
      <c r="LXD385" s="453"/>
      <c r="LXE385" s="454"/>
      <c r="LXF385" s="454"/>
      <c r="LXG385" s="454"/>
      <c r="LXH385" s="454"/>
      <c r="LXI385" s="334"/>
      <c r="LXJ385" s="333"/>
      <c r="LXK385" s="333"/>
      <c r="LXL385" s="453"/>
      <c r="LXM385" s="454"/>
      <c r="LXN385" s="454"/>
      <c r="LXO385" s="454"/>
      <c r="LXP385" s="454"/>
      <c r="LXQ385" s="334"/>
      <c r="LXR385" s="333"/>
      <c r="LXS385" s="333"/>
      <c r="LXT385" s="453"/>
      <c r="LXU385" s="454"/>
      <c r="LXV385" s="454"/>
      <c r="LXW385" s="454"/>
      <c r="LXX385" s="454"/>
      <c r="LXY385" s="334"/>
      <c r="LXZ385" s="333"/>
      <c r="LYA385" s="333"/>
      <c r="LYB385" s="453"/>
      <c r="LYC385" s="454"/>
      <c r="LYD385" s="454"/>
      <c r="LYE385" s="454"/>
      <c r="LYF385" s="454"/>
      <c r="LYG385" s="334"/>
      <c r="LYH385" s="333"/>
      <c r="LYI385" s="333"/>
      <c r="LYJ385" s="453"/>
      <c r="LYK385" s="454"/>
      <c r="LYL385" s="454"/>
      <c r="LYM385" s="454"/>
      <c r="LYN385" s="454"/>
      <c r="LYO385" s="334"/>
      <c r="LYP385" s="333"/>
      <c r="LYQ385" s="333"/>
      <c r="LYR385" s="453"/>
      <c r="LYS385" s="454"/>
      <c r="LYT385" s="454"/>
      <c r="LYU385" s="454"/>
      <c r="LYV385" s="454"/>
      <c r="LYW385" s="334"/>
      <c r="LYX385" s="333"/>
      <c r="LYY385" s="333"/>
      <c r="LYZ385" s="453"/>
      <c r="LZA385" s="454"/>
      <c r="LZB385" s="454"/>
      <c r="LZC385" s="454"/>
      <c r="LZD385" s="454"/>
      <c r="LZE385" s="334"/>
      <c r="LZF385" s="333"/>
      <c r="LZG385" s="333"/>
      <c r="LZH385" s="453"/>
      <c r="LZI385" s="454"/>
      <c r="LZJ385" s="454"/>
      <c r="LZK385" s="454"/>
      <c r="LZL385" s="454"/>
      <c r="LZM385" s="334"/>
      <c r="LZN385" s="333"/>
      <c r="LZO385" s="333"/>
      <c r="LZP385" s="453"/>
      <c r="LZQ385" s="454"/>
      <c r="LZR385" s="454"/>
      <c r="LZS385" s="454"/>
      <c r="LZT385" s="454"/>
      <c r="LZU385" s="334"/>
      <c r="LZV385" s="333"/>
      <c r="LZW385" s="333"/>
      <c r="LZX385" s="453"/>
      <c r="LZY385" s="454"/>
      <c r="LZZ385" s="454"/>
      <c r="MAA385" s="454"/>
      <c r="MAB385" s="454"/>
      <c r="MAC385" s="334"/>
      <c r="MAD385" s="333"/>
      <c r="MAE385" s="333"/>
      <c r="MAF385" s="453"/>
      <c r="MAG385" s="454"/>
      <c r="MAH385" s="454"/>
      <c r="MAI385" s="454"/>
      <c r="MAJ385" s="454"/>
      <c r="MAK385" s="334"/>
      <c r="MAL385" s="333"/>
      <c r="MAM385" s="333"/>
      <c r="MAN385" s="453"/>
      <c r="MAO385" s="454"/>
      <c r="MAP385" s="454"/>
      <c r="MAQ385" s="454"/>
      <c r="MAR385" s="454"/>
      <c r="MAS385" s="334"/>
      <c r="MAT385" s="333"/>
      <c r="MAU385" s="333"/>
      <c r="MAV385" s="453"/>
      <c r="MAW385" s="454"/>
      <c r="MAX385" s="454"/>
      <c r="MAY385" s="454"/>
      <c r="MAZ385" s="454"/>
      <c r="MBA385" s="334"/>
      <c r="MBB385" s="333"/>
      <c r="MBC385" s="333"/>
      <c r="MBD385" s="453"/>
      <c r="MBE385" s="454"/>
      <c r="MBF385" s="454"/>
      <c r="MBG385" s="454"/>
      <c r="MBH385" s="454"/>
      <c r="MBI385" s="334"/>
      <c r="MBJ385" s="333"/>
      <c r="MBK385" s="333"/>
      <c r="MBL385" s="453"/>
      <c r="MBM385" s="454"/>
      <c r="MBN385" s="454"/>
      <c r="MBO385" s="454"/>
      <c r="MBP385" s="454"/>
      <c r="MBQ385" s="334"/>
      <c r="MBR385" s="333"/>
      <c r="MBS385" s="333"/>
      <c r="MBT385" s="453"/>
      <c r="MBU385" s="454"/>
      <c r="MBV385" s="454"/>
      <c r="MBW385" s="454"/>
      <c r="MBX385" s="454"/>
      <c r="MBY385" s="334"/>
      <c r="MBZ385" s="333"/>
      <c r="MCA385" s="333"/>
      <c r="MCB385" s="453"/>
      <c r="MCC385" s="454"/>
      <c r="MCD385" s="454"/>
      <c r="MCE385" s="454"/>
      <c r="MCF385" s="454"/>
      <c r="MCG385" s="334"/>
      <c r="MCH385" s="333"/>
      <c r="MCI385" s="333"/>
      <c r="MCJ385" s="453"/>
      <c r="MCK385" s="454"/>
      <c r="MCL385" s="454"/>
      <c r="MCM385" s="454"/>
      <c r="MCN385" s="454"/>
      <c r="MCO385" s="334"/>
      <c r="MCP385" s="333"/>
      <c r="MCQ385" s="333"/>
      <c r="MCR385" s="453"/>
      <c r="MCS385" s="454"/>
      <c r="MCT385" s="454"/>
      <c r="MCU385" s="454"/>
      <c r="MCV385" s="454"/>
      <c r="MCW385" s="334"/>
      <c r="MCX385" s="333"/>
      <c r="MCY385" s="333"/>
      <c r="MCZ385" s="453"/>
      <c r="MDA385" s="454"/>
      <c r="MDB385" s="454"/>
      <c r="MDC385" s="454"/>
      <c r="MDD385" s="454"/>
      <c r="MDE385" s="334"/>
      <c r="MDF385" s="333"/>
      <c r="MDG385" s="333"/>
      <c r="MDH385" s="453"/>
      <c r="MDI385" s="454"/>
      <c r="MDJ385" s="454"/>
      <c r="MDK385" s="454"/>
      <c r="MDL385" s="454"/>
      <c r="MDM385" s="334"/>
      <c r="MDN385" s="333"/>
      <c r="MDO385" s="333"/>
      <c r="MDP385" s="453"/>
      <c r="MDQ385" s="454"/>
      <c r="MDR385" s="454"/>
      <c r="MDS385" s="454"/>
      <c r="MDT385" s="454"/>
      <c r="MDU385" s="334"/>
      <c r="MDV385" s="333"/>
      <c r="MDW385" s="333"/>
      <c r="MDX385" s="453"/>
      <c r="MDY385" s="454"/>
      <c r="MDZ385" s="454"/>
      <c r="MEA385" s="454"/>
      <c r="MEB385" s="454"/>
      <c r="MEC385" s="334"/>
      <c r="MED385" s="333"/>
      <c r="MEE385" s="333"/>
      <c r="MEF385" s="453"/>
      <c r="MEG385" s="454"/>
      <c r="MEH385" s="454"/>
      <c r="MEI385" s="454"/>
      <c r="MEJ385" s="454"/>
      <c r="MEK385" s="334"/>
      <c r="MEL385" s="333"/>
      <c r="MEM385" s="333"/>
      <c r="MEN385" s="453"/>
      <c r="MEO385" s="454"/>
      <c r="MEP385" s="454"/>
      <c r="MEQ385" s="454"/>
      <c r="MER385" s="454"/>
      <c r="MES385" s="334"/>
      <c r="MET385" s="333"/>
      <c r="MEU385" s="333"/>
      <c r="MEV385" s="453"/>
      <c r="MEW385" s="454"/>
      <c r="MEX385" s="454"/>
      <c r="MEY385" s="454"/>
      <c r="MEZ385" s="454"/>
      <c r="MFA385" s="334"/>
      <c r="MFB385" s="333"/>
      <c r="MFC385" s="333"/>
      <c r="MFD385" s="453"/>
      <c r="MFE385" s="454"/>
      <c r="MFF385" s="454"/>
      <c r="MFG385" s="454"/>
      <c r="MFH385" s="454"/>
      <c r="MFI385" s="334"/>
      <c r="MFJ385" s="333"/>
      <c r="MFK385" s="333"/>
      <c r="MFL385" s="453"/>
      <c r="MFM385" s="454"/>
      <c r="MFN385" s="454"/>
      <c r="MFO385" s="454"/>
      <c r="MFP385" s="454"/>
      <c r="MFQ385" s="334"/>
      <c r="MFR385" s="333"/>
      <c r="MFS385" s="333"/>
      <c r="MFT385" s="453"/>
      <c r="MFU385" s="454"/>
      <c r="MFV385" s="454"/>
      <c r="MFW385" s="454"/>
      <c r="MFX385" s="454"/>
      <c r="MFY385" s="334"/>
      <c r="MFZ385" s="333"/>
      <c r="MGA385" s="333"/>
      <c r="MGB385" s="453"/>
      <c r="MGC385" s="454"/>
      <c r="MGD385" s="454"/>
      <c r="MGE385" s="454"/>
      <c r="MGF385" s="454"/>
      <c r="MGG385" s="334"/>
      <c r="MGH385" s="333"/>
      <c r="MGI385" s="333"/>
      <c r="MGJ385" s="453"/>
      <c r="MGK385" s="454"/>
      <c r="MGL385" s="454"/>
      <c r="MGM385" s="454"/>
      <c r="MGN385" s="454"/>
      <c r="MGO385" s="334"/>
      <c r="MGP385" s="333"/>
      <c r="MGQ385" s="333"/>
      <c r="MGR385" s="453"/>
      <c r="MGS385" s="454"/>
      <c r="MGT385" s="454"/>
      <c r="MGU385" s="454"/>
      <c r="MGV385" s="454"/>
      <c r="MGW385" s="334"/>
      <c r="MGX385" s="333"/>
      <c r="MGY385" s="333"/>
      <c r="MGZ385" s="453"/>
      <c r="MHA385" s="454"/>
      <c r="MHB385" s="454"/>
      <c r="MHC385" s="454"/>
      <c r="MHD385" s="454"/>
      <c r="MHE385" s="334"/>
      <c r="MHF385" s="333"/>
      <c r="MHG385" s="333"/>
      <c r="MHH385" s="453"/>
      <c r="MHI385" s="454"/>
      <c r="MHJ385" s="454"/>
      <c r="MHK385" s="454"/>
      <c r="MHL385" s="454"/>
      <c r="MHM385" s="334"/>
      <c r="MHN385" s="333"/>
      <c r="MHO385" s="333"/>
      <c r="MHP385" s="453"/>
      <c r="MHQ385" s="454"/>
      <c r="MHR385" s="454"/>
      <c r="MHS385" s="454"/>
      <c r="MHT385" s="454"/>
      <c r="MHU385" s="334"/>
      <c r="MHV385" s="333"/>
      <c r="MHW385" s="333"/>
      <c r="MHX385" s="453"/>
      <c r="MHY385" s="454"/>
      <c r="MHZ385" s="454"/>
      <c r="MIA385" s="454"/>
      <c r="MIB385" s="454"/>
      <c r="MIC385" s="334"/>
      <c r="MID385" s="333"/>
      <c r="MIE385" s="333"/>
      <c r="MIF385" s="453"/>
      <c r="MIG385" s="454"/>
      <c r="MIH385" s="454"/>
      <c r="MII385" s="454"/>
      <c r="MIJ385" s="454"/>
      <c r="MIK385" s="334"/>
      <c r="MIL385" s="333"/>
      <c r="MIM385" s="333"/>
      <c r="MIN385" s="453"/>
      <c r="MIO385" s="454"/>
      <c r="MIP385" s="454"/>
      <c r="MIQ385" s="454"/>
      <c r="MIR385" s="454"/>
      <c r="MIS385" s="334"/>
      <c r="MIT385" s="333"/>
      <c r="MIU385" s="333"/>
      <c r="MIV385" s="453"/>
      <c r="MIW385" s="454"/>
      <c r="MIX385" s="454"/>
      <c r="MIY385" s="454"/>
      <c r="MIZ385" s="454"/>
      <c r="MJA385" s="334"/>
      <c r="MJB385" s="333"/>
      <c r="MJC385" s="333"/>
      <c r="MJD385" s="453"/>
      <c r="MJE385" s="454"/>
      <c r="MJF385" s="454"/>
      <c r="MJG385" s="454"/>
      <c r="MJH385" s="454"/>
      <c r="MJI385" s="334"/>
      <c r="MJJ385" s="333"/>
      <c r="MJK385" s="333"/>
      <c r="MJL385" s="453"/>
      <c r="MJM385" s="454"/>
      <c r="MJN385" s="454"/>
      <c r="MJO385" s="454"/>
      <c r="MJP385" s="454"/>
      <c r="MJQ385" s="334"/>
      <c r="MJR385" s="333"/>
      <c r="MJS385" s="333"/>
      <c r="MJT385" s="453"/>
      <c r="MJU385" s="454"/>
      <c r="MJV385" s="454"/>
      <c r="MJW385" s="454"/>
      <c r="MJX385" s="454"/>
      <c r="MJY385" s="334"/>
      <c r="MJZ385" s="333"/>
      <c r="MKA385" s="333"/>
      <c r="MKB385" s="453"/>
      <c r="MKC385" s="454"/>
      <c r="MKD385" s="454"/>
      <c r="MKE385" s="454"/>
      <c r="MKF385" s="454"/>
      <c r="MKG385" s="334"/>
      <c r="MKH385" s="333"/>
      <c r="MKI385" s="333"/>
      <c r="MKJ385" s="453"/>
      <c r="MKK385" s="454"/>
      <c r="MKL385" s="454"/>
      <c r="MKM385" s="454"/>
      <c r="MKN385" s="454"/>
      <c r="MKO385" s="334"/>
      <c r="MKP385" s="333"/>
      <c r="MKQ385" s="333"/>
      <c r="MKR385" s="453"/>
      <c r="MKS385" s="454"/>
      <c r="MKT385" s="454"/>
      <c r="MKU385" s="454"/>
      <c r="MKV385" s="454"/>
      <c r="MKW385" s="334"/>
      <c r="MKX385" s="333"/>
      <c r="MKY385" s="333"/>
      <c r="MKZ385" s="453"/>
      <c r="MLA385" s="454"/>
      <c r="MLB385" s="454"/>
      <c r="MLC385" s="454"/>
      <c r="MLD385" s="454"/>
      <c r="MLE385" s="334"/>
      <c r="MLF385" s="333"/>
      <c r="MLG385" s="333"/>
      <c r="MLH385" s="453"/>
      <c r="MLI385" s="454"/>
      <c r="MLJ385" s="454"/>
      <c r="MLK385" s="454"/>
      <c r="MLL385" s="454"/>
      <c r="MLM385" s="334"/>
      <c r="MLN385" s="333"/>
      <c r="MLO385" s="333"/>
      <c r="MLP385" s="453"/>
      <c r="MLQ385" s="454"/>
      <c r="MLR385" s="454"/>
      <c r="MLS385" s="454"/>
      <c r="MLT385" s="454"/>
      <c r="MLU385" s="334"/>
      <c r="MLV385" s="333"/>
      <c r="MLW385" s="333"/>
      <c r="MLX385" s="453"/>
      <c r="MLY385" s="454"/>
      <c r="MLZ385" s="454"/>
      <c r="MMA385" s="454"/>
      <c r="MMB385" s="454"/>
      <c r="MMC385" s="334"/>
      <c r="MMD385" s="333"/>
      <c r="MME385" s="333"/>
      <c r="MMF385" s="453"/>
      <c r="MMG385" s="454"/>
      <c r="MMH385" s="454"/>
      <c r="MMI385" s="454"/>
      <c r="MMJ385" s="454"/>
      <c r="MMK385" s="334"/>
      <c r="MML385" s="333"/>
      <c r="MMM385" s="333"/>
      <c r="MMN385" s="453"/>
      <c r="MMO385" s="454"/>
      <c r="MMP385" s="454"/>
      <c r="MMQ385" s="454"/>
      <c r="MMR385" s="454"/>
      <c r="MMS385" s="334"/>
      <c r="MMT385" s="333"/>
      <c r="MMU385" s="333"/>
      <c r="MMV385" s="453"/>
      <c r="MMW385" s="454"/>
      <c r="MMX385" s="454"/>
      <c r="MMY385" s="454"/>
      <c r="MMZ385" s="454"/>
      <c r="MNA385" s="334"/>
      <c r="MNB385" s="333"/>
      <c r="MNC385" s="333"/>
      <c r="MND385" s="453"/>
      <c r="MNE385" s="454"/>
      <c r="MNF385" s="454"/>
      <c r="MNG385" s="454"/>
      <c r="MNH385" s="454"/>
      <c r="MNI385" s="334"/>
      <c r="MNJ385" s="333"/>
      <c r="MNK385" s="333"/>
      <c r="MNL385" s="453"/>
      <c r="MNM385" s="454"/>
      <c r="MNN385" s="454"/>
      <c r="MNO385" s="454"/>
      <c r="MNP385" s="454"/>
      <c r="MNQ385" s="334"/>
      <c r="MNR385" s="333"/>
      <c r="MNS385" s="333"/>
      <c r="MNT385" s="453"/>
      <c r="MNU385" s="454"/>
      <c r="MNV385" s="454"/>
      <c r="MNW385" s="454"/>
      <c r="MNX385" s="454"/>
      <c r="MNY385" s="334"/>
      <c r="MNZ385" s="333"/>
      <c r="MOA385" s="333"/>
      <c r="MOB385" s="453"/>
      <c r="MOC385" s="454"/>
      <c r="MOD385" s="454"/>
      <c r="MOE385" s="454"/>
      <c r="MOF385" s="454"/>
      <c r="MOG385" s="334"/>
      <c r="MOH385" s="333"/>
      <c r="MOI385" s="333"/>
      <c r="MOJ385" s="453"/>
      <c r="MOK385" s="454"/>
      <c r="MOL385" s="454"/>
      <c r="MOM385" s="454"/>
      <c r="MON385" s="454"/>
      <c r="MOO385" s="334"/>
      <c r="MOP385" s="333"/>
      <c r="MOQ385" s="333"/>
      <c r="MOR385" s="453"/>
      <c r="MOS385" s="454"/>
      <c r="MOT385" s="454"/>
      <c r="MOU385" s="454"/>
      <c r="MOV385" s="454"/>
      <c r="MOW385" s="334"/>
      <c r="MOX385" s="333"/>
      <c r="MOY385" s="333"/>
      <c r="MOZ385" s="453"/>
      <c r="MPA385" s="454"/>
      <c r="MPB385" s="454"/>
      <c r="MPC385" s="454"/>
      <c r="MPD385" s="454"/>
      <c r="MPE385" s="334"/>
      <c r="MPF385" s="333"/>
      <c r="MPG385" s="333"/>
      <c r="MPH385" s="453"/>
      <c r="MPI385" s="454"/>
      <c r="MPJ385" s="454"/>
      <c r="MPK385" s="454"/>
      <c r="MPL385" s="454"/>
      <c r="MPM385" s="334"/>
      <c r="MPN385" s="333"/>
      <c r="MPO385" s="333"/>
      <c r="MPP385" s="453"/>
      <c r="MPQ385" s="454"/>
      <c r="MPR385" s="454"/>
      <c r="MPS385" s="454"/>
      <c r="MPT385" s="454"/>
      <c r="MPU385" s="334"/>
      <c r="MPV385" s="333"/>
      <c r="MPW385" s="333"/>
      <c r="MPX385" s="453"/>
      <c r="MPY385" s="454"/>
      <c r="MPZ385" s="454"/>
      <c r="MQA385" s="454"/>
      <c r="MQB385" s="454"/>
      <c r="MQC385" s="334"/>
      <c r="MQD385" s="333"/>
      <c r="MQE385" s="333"/>
      <c r="MQF385" s="453"/>
      <c r="MQG385" s="454"/>
      <c r="MQH385" s="454"/>
      <c r="MQI385" s="454"/>
      <c r="MQJ385" s="454"/>
      <c r="MQK385" s="334"/>
      <c r="MQL385" s="333"/>
      <c r="MQM385" s="333"/>
      <c r="MQN385" s="453"/>
      <c r="MQO385" s="454"/>
      <c r="MQP385" s="454"/>
      <c r="MQQ385" s="454"/>
      <c r="MQR385" s="454"/>
      <c r="MQS385" s="334"/>
      <c r="MQT385" s="333"/>
      <c r="MQU385" s="333"/>
      <c r="MQV385" s="453"/>
      <c r="MQW385" s="454"/>
      <c r="MQX385" s="454"/>
      <c r="MQY385" s="454"/>
      <c r="MQZ385" s="454"/>
      <c r="MRA385" s="334"/>
      <c r="MRB385" s="333"/>
      <c r="MRC385" s="333"/>
      <c r="MRD385" s="453"/>
      <c r="MRE385" s="454"/>
      <c r="MRF385" s="454"/>
      <c r="MRG385" s="454"/>
      <c r="MRH385" s="454"/>
      <c r="MRI385" s="334"/>
      <c r="MRJ385" s="333"/>
      <c r="MRK385" s="333"/>
      <c r="MRL385" s="453"/>
      <c r="MRM385" s="454"/>
      <c r="MRN385" s="454"/>
      <c r="MRO385" s="454"/>
      <c r="MRP385" s="454"/>
      <c r="MRQ385" s="334"/>
      <c r="MRR385" s="333"/>
      <c r="MRS385" s="333"/>
      <c r="MRT385" s="453"/>
      <c r="MRU385" s="454"/>
      <c r="MRV385" s="454"/>
      <c r="MRW385" s="454"/>
      <c r="MRX385" s="454"/>
      <c r="MRY385" s="334"/>
      <c r="MRZ385" s="333"/>
      <c r="MSA385" s="333"/>
      <c r="MSB385" s="453"/>
      <c r="MSC385" s="454"/>
      <c r="MSD385" s="454"/>
      <c r="MSE385" s="454"/>
      <c r="MSF385" s="454"/>
      <c r="MSG385" s="334"/>
      <c r="MSH385" s="333"/>
      <c r="MSI385" s="333"/>
      <c r="MSJ385" s="453"/>
      <c r="MSK385" s="454"/>
      <c r="MSL385" s="454"/>
      <c r="MSM385" s="454"/>
      <c r="MSN385" s="454"/>
      <c r="MSO385" s="334"/>
      <c r="MSP385" s="333"/>
      <c r="MSQ385" s="333"/>
      <c r="MSR385" s="453"/>
      <c r="MSS385" s="454"/>
      <c r="MST385" s="454"/>
      <c r="MSU385" s="454"/>
      <c r="MSV385" s="454"/>
      <c r="MSW385" s="334"/>
      <c r="MSX385" s="333"/>
      <c r="MSY385" s="333"/>
      <c r="MSZ385" s="453"/>
      <c r="MTA385" s="454"/>
      <c r="MTB385" s="454"/>
      <c r="MTC385" s="454"/>
      <c r="MTD385" s="454"/>
      <c r="MTE385" s="334"/>
      <c r="MTF385" s="333"/>
      <c r="MTG385" s="333"/>
      <c r="MTH385" s="453"/>
      <c r="MTI385" s="454"/>
      <c r="MTJ385" s="454"/>
      <c r="MTK385" s="454"/>
      <c r="MTL385" s="454"/>
      <c r="MTM385" s="334"/>
      <c r="MTN385" s="333"/>
      <c r="MTO385" s="333"/>
      <c r="MTP385" s="453"/>
      <c r="MTQ385" s="454"/>
      <c r="MTR385" s="454"/>
      <c r="MTS385" s="454"/>
      <c r="MTT385" s="454"/>
      <c r="MTU385" s="334"/>
      <c r="MTV385" s="333"/>
      <c r="MTW385" s="333"/>
      <c r="MTX385" s="453"/>
      <c r="MTY385" s="454"/>
      <c r="MTZ385" s="454"/>
      <c r="MUA385" s="454"/>
      <c r="MUB385" s="454"/>
      <c r="MUC385" s="334"/>
      <c r="MUD385" s="333"/>
      <c r="MUE385" s="333"/>
      <c r="MUF385" s="453"/>
      <c r="MUG385" s="454"/>
      <c r="MUH385" s="454"/>
      <c r="MUI385" s="454"/>
      <c r="MUJ385" s="454"/>
      <c r="MUK385" s="334"/>
      <c r="MUL385" s="333"/>
      <c r="MUM385" s="333"/>
      <c r="MUN385" s="453"/>
      <c r="MUO385" s="454"/>
      <c r="MUP385" s="454"/>
      <c r="MUQ385" s="454"/>
      <c r="MUR385" s="454"/>
      <c r="MUS385" s="334"/>
      <c r="MUT385" s="333"/>
      <c r="MUU385" s="333"/>
      <c r="MUV385" s="453"/>
      <c r="MUW385" s="454"/>
      <c r="MUX385" s="454"/>
      <c r="MUY385" s="454"/>
      <c r="MUZ385" s="454"/>
      <c r="MVA385" s="334"/>
      <c r="MVB385" s="333"/>
      <c r="MVC385" s="333"/>
      <c r="MVD385" s="453"/>
      <c r="MVE385" s="454"/>
      <c r="MVF385" s="454"/>
      <c r="MVG385" s="454"/>
      <c r="MVH385" s="454"/>
      <c r="MVI385" s="334"/>
      <c r="MVJ385" s="333"/>
      <c r="MVK385" s="333"/>
      <c r="MVL385" s="453"/>
      <c r="MVM385" s="454"/>
      <c r="MVN385" s="454"/>
      <c r="MVO385" s="454"/>
      <c r="MVP385" s="454"/>
      <c r="MVQ385" s="334"/>
      <c r="MVR385" s="333"/>
      <c r="MVS385" s="333"/>
      <c r="MVT385" s="453"/>
      <c r="MVU385" s="454"/>
      <c r="MVV385" s="454"/>
      <c r="MVW385" s="454"/>
      <c r="MVX385" s="454"/>
      <c r="MVY385" s="334"/>
      <c r="MVZ385" s="333"/>
      <c r="MWA385" s="333"/>
      <c r="MWB385" s="453"/>
      <c r="MWC385" s="454"/>
      <c r="MWD385" s="454"/>
      <c r="MWE385" s="454"/>
      <c r="MWF385" s="454"/>
      <c r="MWG385" s="334"/>
      <c r="MWH385" s="333"/>
      <c r="MWI385" s="333"/>
      <c r="MWJ385" s="453"/>
      <c r="MWK385" s="454"/>
      <c r="MWL385" s="454"/>
      <c r="MWM385" s="454"/>
      <c r="MWN385" s="454"/>
      <c r="MWO385" s="334"/>
      <c r="MWP385" s="333"/>
      <c r="MWQ385" s="333"/>
      <c r="MWR385" s="453"/>
      <c r="MWS385" s="454"/>
      <c r="MWT385" s="454"/>
      <c r="MWU385" s="454"/>
      <c r="MWV385" s="454"/>
      <c r="MWW385" s="334"/>
      <c r="MWX385" s="333"/>
      <c r="MWY385" s="333"/>
      <c r="MWZ385" s="453"/>
      <c r="MXA385" s="454"/>
      <c r="MXB385" s="454"/>
      <c r="MXC385" s="454"/>
      <c r="MXD385" s="454"/>
      <c r="MXE385" s="334"/>
      <c r="MXF385" s="333"/>
      <c r="MXG385" s="333"/>
      <c r="MXH385" s="453"/>
      <c r="MXI385" s="454"/>
      <c r="MXJ385" s="454"/>
      <c r="MXK385" s="454"/>
      <c r="MXL385" s="454"/>
      <c r="MXM385" s="334"/>
      <c r="MXN385" s="333"/>
      <c r="MXO385" s="333"/>
      <c r="MXP385" s="453"/>
      <c r="MXQ385" s="454"/>
      <c r="MXR385" s="454"/>
      <c r="MXS385" s="454"/>
      <c r="MXT385" s="454"/>
      <c r="MXU385" s="334"/>
      <c r="MXV385" s="333"/>
      <c r="MXW385" s="333"/>
      <c r="MXX385" s="453"/>
      <c r="MXY385" s="454"/>
      <c r="MXZ385" s="454"/>
      <c r="MYA385" s="454"/>
      <c r="MYB385" s="454"/>
      <c r="MYC385" s="334"/>
      <c r="MYD385" s="333"/>
      <c r="MYE385" s="333"/>
      <c r="MYF385" s="453"/>
      <c r="MYG385" s="454"/>
      <c r="MYH385" s="454"/>
      <c r="MYI385" s="454"/>
      <c r="MYJ385" s="454"/>
      <c r="MYK385" s="334"/>
      <c r="MYL385" s="333"/>
      <c r="MYM385" s="333"/>
      <c r="MYN385" s="453"/>
      <c r="MYO385" s="454"/>
      <c r="MYP385" s="454"/>
      <c r="MYQ385" s="454"/>
      <c r="MYR385" s="454"/>
      <c r="MYS385" s="334"/>
      <c r="MYT385" s="333"/>
      <c r="MYU385" s="333"/>
      <c r="MYV385" s="453"/>
      <c r="MYW385" s="454"/>
      <c r="MYX385" s="454"/>
      <c r="MYY385" s="454"/>
      <c r="MYZ385" s="454"/>
      <c r="MZA385" s="334"/>
      <c r="MZB385" s="333"/>
      <c r="MZC385" s="333"/>
      <c r="MZD385" s="453"/>
      <c r="MZE385" s="454"/>
      <c r="MZF385" s="454"/>
      <c r="MZG385" s="454"/>
      <c r="MZH385" s="454"/>
      <c r="MZI385" s="334"/>
      <c r="MZJ385" s="333"/>
      <c r="MZK385" s="333"/>
      <c r="MZL385" s="453"/>
      <c r="MZM385" s="454"/>
      <c r="MZN385" s="454"/>
      <c r="MZO385" s="454"/>
      <c r="MZP385" s="454"/>
      <c r="MZQ385" s="334"/>
      <c r="MZR385" s="333"/>
      <c r="MZS385" s="333"/>
      <c r="MZT385" s="453"/>
      <c r="MZU385" s="454"/>
      <c r="MZV385" s="454"/>
      <c r="MZW385" s="454"/>
      <c r="MZX385" s="454"/>
      <c r="MZY385" s="334"/>
      <c r="MZZ385" s="333"/>
      <c r="NAA385" s="333"/>
      <c r="NAB385" s="453"/>
      <c r="NAC385" s="454"/>
      <c r="NAD385" s="454"/>
      <c r="NAE385" s="454"/>
      <c r="NAF385" s="454"/>
      <c r="NAG385" s="334"/>
      <c r="NAH385" s="333"/>
      <c r="NAI385" s="333"/>
      <c r="NAJ385" s="453"/>
      <c r="NAK385" s="454"/>
      <c r="NAL385" s="454"/>
      <c r="NAM385" s="454"/>
      <c r="NAN385" s="454"/>
      <c r="NAO385" s="334"/>
      <c r="NAP385" s="333"/>
      <c r="NAQ385" s="333"/>
      <c r="NAR385" s="453"/>
      <c r="NAS385" s="454"/>
      <c r="NAT385" s="454"/>
      <c r="NAU385" s="454"/>
      <c r="NAV385" s="454"/>
      <c r="NAW385" s="334"/>
      <c r="NAX385" s="333"/>
      <c r="NAY385" s="333"/>
      <c r="NAZ385" s="453"/>
      <c r="NBA385" s="454"/>
      <c r="NBB385" s="454"/>
      <c r="NBC385" s="454"/>
      <c r="NBD385" s="454"/>
      <c r="NBE385" s="334"/>
      <c r="NBF385" s="333"/>
      <c r="NBG385" s="333"/>
      <c r="NBH385" s="453"/>
      <c r="NBI385" s="454"/>
      <c r="NBJ385" s="454"/>
      <c r="NBK385" s="454"/>
      <c r="NBL385" s="454"/>
      <c r="NBM385" s="334"/>
      <c r="NBN385" s="333"/>
      <c r="NBO385" s="333"/>
      <c r="NBP385" s="453"/>
      <c r="NBQ385" s="454"/>
      <c r="NBR385" s="454"/>
      <c r="NBS385" s="454"/>
      <c r="NBT385" s="454"/>
      <c r="NBU385" s="334"/>
      <c r="NBV385" s="333"/>
      <c r="NBW385" s="333"/>
      <c r="NBX385" s="453"/>
      <c r="NBY385" s="454"/>
      <c r="NBZ385" s="454"/>
      <c r="NCA385" s="454"/>
      <c r="NCB385" s="454"/>
      <c r="NCC385" s="334"/>
      <c r="NCD385" s="333"/>
      <c r="NCE385" s="333"/>
      <c r="NCF385" s="453"/>
      <c r="NCG385" s="454"/>
      <c r="NCH385" s="454"/>
      <c r="NCI385" s="454"/>
      <c r="NCJ385" s="454"/>
      <c r="NCK385" s="334"/>
      <c r="NCL385" s="333"/>
      <c r="NCM385" s="333"/>
      <c r="NCN385" s="453"/>
      <c r="NCO385" s="454"/>
      <c r="NCP385" s="454"/>
      <c r="NCQ385" s="454"/>
      <c r="NCR385" s="454"/>
      <c r="NCS385" s="334"/>
      <c r="NCT385" s="333"/>
      <c r="NCU385" s="333"/>
      <c r="NCV385" s="453"/>
      <c r="NCW385" s="454"/>
      <c r="NCX385" s="454"/>
      <c r="NCY385" s="454"/>
      <c r="NCZ385" s="454"/>
      <c r="NDA385" s="334"/>
      <c r="NDB385" s="333"/>
      <c r="NDC385" s="333"/>
      <c r="NDD385" s="453"/>
      <c r="NDE385" s="454"/>
      <c r="NDF385" s="454"/>
      <c r="NDG385" s="454"/>
      <c r="NDH385" s="454"/>
      <c r="NDI385" s="334"/>
      <c r="NDJ385" s="333"/>
      <c r="NDK385" s="333"/>
      <c r="NDL385" s="453"/>
      <c r="NDM385" s="454"/>
      <c r="NDN385" s="454"/>
      <c r="NDO385" s="454"/>
      <c r="NDP385" s="454"/>
      <c r="NDQ385" s="334"/>
      <c r="NDR385" s="333"/>
      <c r="NDS385" s="333"/>
      <c r="NDT385" s="453"/>
      <c r="NDU385" s="454"/>
      <c r="NDV385" s="454"/>
      <c r="NDW385" s="454"/>
      <c r="NDX385" s="454"/>
      <c r="NDY385" s="334"/>
      <c r="NDZ385" s="333"/>
      <c r="NEA385" s="333"/>
      <c r="NEB385" s="453"/>
      <c r="NEC385" s="454"/>
      <c r="NED385" s="454"/>
      <c r="NEE385" s="454"/>
      <c r="NEF385" s="454"/>
      <c r="NEG385" s="334"/>
      <c r="NEH385" s="333"/>
      <c r="NEI385" s="333"/>
      <c r="NEJ385" s="453"/>
      <c r="NEK385" s="454"/>
      <c r="NEL385" s="454"/>
      <c r="NEM385" s="454"/>
      <c r="NEN385" s="454"/>
      <c r="NEO385" s="334"/>
      <c r="NEP385" s="333"/>
      <c r="NEQ385" s="333"/>
      <c r="NER385" s="453"/>
      <c r="NES385" s="454"/>
      <c r="NET385" s="454"/>
      <c r="NEU385" s="454"/>
      <c r="NEV385" s="454"/>
      <c r="NEW385" s="334"/>
      <c r="NEX385" s="333"/>
      <c r="NEY385" s="333"/>
      <c r="NEZ385" s="453"/>
      <c r="NFA385" s="454"/>
      <c r="NFB385" s="454"/>
      <c r="NFC385" s="454"/>
      <c r="NFD385" s="454"/>
      <c r="NFE385" s="334"/>
      <c r="NFF385" s="333"/>
      <c r="NFG385" s="333"/>
      <c r="NFH385" s="453"/>
      <c r="NFI385" s="454"/>
      <c r="NFJ385" s="454"/>
      <c r="NFK385" s="454"/>
      <c r="NFL385" s="454"/>
      <c r="NFM385" s="334"/>
      <c r="NFN385" s="333"/>
      <c r="NFO385" s="333"/>
      <c r="NFP385" s="453"/>
      <c r="NFQ385" s="454"/>
      <c r="NFR385" s="454"/>
      <c r="NFS385" s="454"/>
      <c r="NFT385" s="454"/>
      <c r="NFU385" s="334"/>
      <c r="NFV385" s="333"/>
      <c r="NFW385" s="333"/>
      <c r="NFX385" s="453"/>
      <c r="NFY385" s="454"/>
      <c r="NFZ385" s="454"/>
      <c r="NGA385" s="454"/>
      <c r="NGB385" s="454"/>
      <c r="NGC385" s="334"/>
      <c r="NGD385" s="333"/>
      <c r="NGE385" s="333"/>
      <c r="NGF385" s="453"/>
      <c r="NGG385" s="454"/>
      <c r="NGH385" s="454"/>
      <c r="NGI385" s="454"/>
      <c r="NGJ385" s="454"/>
      <c r="NGK385" s="334"/>
      <c r="NGL385" s="333"/>
      <c r="NGM385" s="333"/>
      <c r="NGN385" s="453"/>
      <c r="NGO385" s="454"/>
      <c r="NGP385" s="454"/>
      <c r="NGQ385" s="454"/>
      <c r="NGR385" s="454"/>
      <c r="NGS385" s="334"/>
      <c r="NGT385" s="333"/>
      <c r="NGU385" s="333"/>
      <c r="NGV385" s="453"/>
      <c r="NGW385" s="454"/>
      <c r="NGX385" s="454"/>
      <c r="NGY385" s="454"/>
      <c r="NGZ385" s="454"/>
      <c r="NHA385" s="334"/>
      <c r="NHB385" s="333"/>
      <c r="NHC385" s="333"/>
      <c r="NHD385" s="453"/>
      <c r="NHE385" s="454"/>
      <c r="NHF385" s="454"/>
      <c r="NHG385" s="454"/>
      <c r="NHH385" s="454"/>
      <c r="NHI385" s="334"/>
      <c r="NHJ385" s="333"/>
      <c r="NHK385" s="333"/>
      <c r="NHL385" s="453"/>
      <c r="NHM385" s="454"/>
      <c r="NHN385" s="454"/>
      <c r="NHO385" s="454"/>
      <c r="NHP385" s="454"/>
      <c r="NHQ385" s="334"/>
      <c r="NHR385" s="333"/>
      <c r="NHS385" s="333"/>
      <c r="NHT385" s="453"/>
      <c r="NHU385" s="454"/>
      <c r="NHV385" s="454"/>
      <c r="NHW385" s="454"/>
      <c r="NHX385" s="454"/>
      <c r="NHY385" s="334"/>
      <c r="NHZ385" s="333"/>
      <c r="NIA385" s="333"/>
      <c r="NIB385" s="453"/>
      <c r="NIC385" s="454"/>
      <c r="NID385" s="454"/>
      <c r="NIE385" s="454"/>
      <c r="NIF385" s="454"/>
      <c r="NIG385" s="334"/>
      <c r="NIH385" s="333"/>
      <c r="NII385" s="333"/>
      <c r="NIJ385" s="453"/>
      <c r="NIK385" s="454"/>
      <c r="NIL385" s="454"/>
      <c r="NIM385" s="454"/>
      <c r="NIN385" s="454"/>
      <c r="NIO385" s="334"/>
      <c r="NIP385" s="333"/>
      <c r="NIQ385" s="333"/>
      <c r="NIR385" s="453"/>
      <c r="NIS385" s="454"/>
      <c r="NIT385" s="454"/>
      <c r="NIU385" s="454"/>
      <c r="NIV385" s="454"/>
      <c r="NIW385" s="334"/>
      <c r="NIX385" s="333"/>
      <c r="NIY385" s="333"/>
      <c r="NIZ385" s="453"/>
      <c r="NJA385" s="454"/>
      <c r="NJB385" s="454"/>
      <c r="NJC385" s="454"/>
      <c r="NJD385" s="454"/>
      <c r="NJE385" s="334"/>
      <c r="NJF385" s="333"/>
      <c r="NJG385" s="333"/>
      <c r="NJH385" s="453"/>
      <c r="NJI385" s="454"/>
      <c r="NJJ385" s="454"/>
      <c r="NJK385" s="454"/>
      <c r="NJL385" s="454"/>
      <c r="NJM385" s="334"/>
      <c r="NJN385" s="333"/>
      <c r="NJO385" s="333"/>
      <c r="NJP385" s="453"/>
      <c r="NJQ385" s="454"/>
      <c r="NJR385" s="454"/>
      <c r="NJS385" s="454"/>
      <c r="NJT385" s="454"/>
      <c r="NJU385" s="334"/>
      <c r="NJV385" s="333"/>
      <c r="NJW385" s="333"/>
      <c r="NJX385" s="453"/>
      <c r="NJY385" s="454"/>
      <c r="NJZ385" s="454"/>
      <c r="NKA385" s="454"/>
      <c r="NKB385" s="454"/>
      <c r="NKC385" s="334"/>
      <c r="NKD385" s="333"/>
      <c r="NKE385" s="333"/>
      <c r="NKF385" s="453"/>
      <c r="NKG385" s="454"/>
      <c r="NKH385" s="454"/>
      <c r="NKI385" s="454"/>
      <c r="NKJ385" s="454"/>
      <c r="NKK385" s="334"/>
      <c r="NKL385" s="333"/>
      <c r="NKM385" s="333"/>
      <c r="NKN385" s="453"/>
      <c r="NKO385" s="454"/>
      <c r="NKP385" s="454"/>
      <c r="NKQ385" s="454"/>
      <c r="NKR385" s="454"/>
      <c r="NKS385" s="334"/>
      <c r="NKT385" s="333"/>
      <c r="NKU385" s="333"/>
      <c r="NKV385" s="453"/>
      <c r="NKW385" s="454"/>
      <c r="NKX385" s="454"/>
      <c r="NKY385" s="454"/>
      <c r="NKZ385" s="454"/>
      <c r="NLA385" s="334"/>
      <c r="NLB385" s="333"/>
      <c r="NLC385" s="333"/>
      <c r="NLD385" s="453"/>
      <c r="NLE385" s="454"/>
      <c r="NLF385" s="454"/>
      <c r="NLG385" s="454"/>
      <c r="NLH385" s="454"/>
      <c r="NLI385" s="334"/>
      <c r="NLJ385" s="333"/>
      <c r="NLK385" s="333"/>
      <c r="NLL385" s="453"/>
      <c r="NLM385" s="454"/>
      <c r="NLN385" s="454"/>
      <c r="NLO385" s="454"/>
      <c r="NLP385" s="454"/>
      <c r="NLQ385" s="334"/>
      <c r="NLR385" s="333"/>
      <c r="NLS385" s="333"/>
      <c r="NLT385" s="453"/>
      <c r="NLU385" s="454"/>
      <c r="NLV385" s="454"/>
      <c r="NLW385" s="454"/>
      <c r="NLX385" s="454"/>
      <c r="NLY385" s="334"/>
      <c r="NLZ385" s="333"/>
      <c r="NMA385" s="333"/>
      <c r="NMB385" s="453"/>
      <c r="NMC385" s="454"/>
      <c r="NMD385" s="454"/>
      <c r="NME385" s="454"/>
      <c r="NMF385" s="454"/>
      <c r="NMG385" s="334"/>
      <c r="NMH385" s="333"/>
      <c r="NMI385" s="333"/>
      <c r="NMJ385" s="453"/>
      <c r="NMK385" s="454"/>
      <c r="NML385" s="454"/>
      <c r="NMM385" s="454"/>
      <c r="NMN385" s="454"/>
      <c r="NMO385" s="334"/>
      <c r="NMP385" s="333"/>
      <c r="NMQ385" s="333"/>
      <c r="NMR385" s="453"/>
      <c r="NMS385" s="454"/>
      <c r="NMT385" s="454"/>
      <c r="NMU385" s="454"/>
      <c r="NMV385" s="454"/>
      <c r="NMW385" s="334"/>
      <c r="NMX385" s="333"/>
      <c r="NMY385" s="333"/>
      <c r="NMZ385" s="453"/>
      <c r="NNA385" s="454"/>
      <c r="NNB385" s="454"/>
      <c r="NNC385" s="454"/>
      <c r="NND385" s="454"/>
      <c r="NNE385" s="334"/>
      <c r="NNF385" s="333"/>
      <c r="NNG385" s="333"/>
      <c r="NNH385" s="453"/>
      <c r="NNI385" s="454"/>
      <c r="NNJ385" s="454"/>
      <c r="NNK385" s="454"/>
      <c r="NNL385" s="454"/>
      <c r="NNM385" s="334"/>
      <c r="NNN385" s="333"/>
      <c r="NNO385" s="333"/>
      <c r="NNP385" s="453"/>
      <c r="NNQ385" s="454"/>
      <c r="NNR385" s="454"/>
      <c r="NNS385" s="454"/>
      <c r="NNT385" s="454"/>
      <c r="NNU385" s="334"/>
      <c r="NNV385" s="333"/>
      <c r="NNW385" s="333"/>
      <c r="NNX385" s="453"/>
      <c r="NNY385" s="454"/>
      <c r="NNZ385" s="454"/>
      <c r="NOA385" s="454"/>
      <c r="NOB385" s="454"/>
      <c r="NOC385" s="334"/>
      <c r="NOD385" s="333"/>
      <c r="NOE385" s="333"/>
      <c r="NOF385" s="453"/>
      <c r="NOG385" s="454"/>
      <c r="NOH385" s="454"/>
      <c r="NOI385" s="454"/>
      <c r="NOJ385" s="454"/>
      <c r="NOK385" s="334"/>
      <c r="NOL385" s="333"/>
      <c r="NOM385" s="333"/>
      <c r="NON385" s="453"/>
      <c r="NOO385" s="454"/>
      <c r="NOP385" s="454"/>
      <c r="NOQ385" s="454"/>
      <c r="NOR385" s="454"/>
      <c r="NOS385" s="334"/>
      <c r="NOT385" s="333"/>
      <c r="NOU385" s="333"/>
      <c r="NOV385" s="453"/>
      <c r="NOW385" s="454"/>
      <c r="NOX385" s="454"/>
      <c r="NOY385" s="454"/>
      <c r="NOZ385" s="454"/>
      <c r="NPA385" s="334"/>
      <c r="NPB385" s="333"/>
      <c r="NPC385" s="333"/>
      <c r="NPD385" s="453"/>
      <c r="NPE385" s="454"/>
      <c r="NPF385" s="454"/>
      <c r="NPG385" s="454"/>
      <c r="NPH385" s="454"/>
      <c r="NPI385" s="334"/>
      <c r="NPJ385" s="333"/>
      <c r="NPK385" s="333"/>
      <c r="NPL385" s="453"/>
      <c r="NPM385" s="454"/>
      <c r="NPN385" s="454"/>
      <c r="NPO385" s="454"/>
      <c r="NPP385" s="454"/>
      <c r="NPQ385" s="334"/>
      <c r="NPR385" s="333"/>
      <c r="NPS385" s="333"/>
      <c r="NPT385" s="453"/>
      <c r="NPU385" s="454"/>
      <c r="NPV385" s="454"/>
      <c r="NPW385" s="454"/>
      <c r="NPX385" s="454"/>
      <c r="NPY385" s="334"/>
      <c r="NPZ385" s="333"/>
      <c r="NQA385" s="333"/>
      <c r="NQB385" s="453"/>
      <c r="NQC385" s="454"/>
      <c r="NQD385" s="454"/>
      <c r="NQE385" s="454"/>
      <c r="NQF385" s="454"/>
      <c r="NQG385" s="334"/>
      <c r="NQH385" s="333"/>
      <c r="NQI385" s="333"/>
      <c r="NQJ385" s="453"/>
      <c r="NQK385" s="454"/>
      <c r="NQL385" s="454"/>
      <c r="NQM385" s="454"/>
      <c r="NQN385" s="454"/>
      <c r="NQO385" s="334"/>
      <c r="NQP385" s="333"/>
      <c r="NQQ385" s="333"/>
      <c r="NQR385" s="453"/>
      <c r="NQS385" s="454"/>
      <c r="NQT385" s="454"/>
      <c r="NQU385" s="454"/>
      <c r="NQV385" s="454"/>
      <c r="NQW385" s="334"/>
      <c r="NQX385" s="333"/>
      <c r="NQY385" s="333"/>
      <c r="NQZ385" s="453"/>
      <c r="NRA385" s="454"/>
      <c r="NRB385" s="454"/>
      <c r="NRC385" s="454"/>
      <c r="NRD385" s="454"/>
      <c r="NRE385" s="334"/>
      <c r="NRF385" s="333"/>
      <c r="NRG385" s="333"/>
      <c r="NRH385" s="453"/>
      <c r="NRI385" s="454"/>
      <c r="NRJ385" s="454"/>
      <c r="NRK385" s="454"/>
      <c r="NRL385" s="454"/>
      <c r="NRM385" s="334"/>
      <c r="NRN385" s="333"/>
      <c r="NRO385" s="333"/>
      <c r="NRP385" s="453"/>
      <c r="NRQ385" s="454"/>
      <c r="NRR385" s="454"/>
      <c r="NRS385" s="454"/>
      <c r="NRT385" s="454"/>
      <c r="NRU385" s="334"/>
      <c r="NRV385" s="333"/>
      <c r="NRW385" s="333"/>
      <c r="NRX385" s="453"/>
      <c r="NRY385" s="454"/>
      <c r="NRZ385" s="454"/>
      <c r="NSA385" s="454"/>
      <c r="NSB385" s="454"/>
      <c r="NSC385" s="334"/>
      <c r="NSD385" s="333"/>
      <c r="NSE385" s="333"/>
      <c r="NSF385" s="453"/>
      <c r="NSG385" s="454"/>
      <c r="NSH385" s="454"/>
      <c r="NSI385" s="454"/>
      <c r="NSJ385" s="454"/>
      <c r="NSK385" s="334"/>
      <c r="NSL385" s="333"/>
      <c r="NSM385" s="333"/>
      <c r="NSN385" s="453"/>
      <c r="NSO385" s="454"/>
      <c r="NSP385" s="454"/>
      <c r="NSQ385" s="454"/>
      <c r="NSR385" s="454"/>
      <c r="NSS385" s="334"/>
      <c r="NST385" s="333"/>
      <c r="NSU385" s="333"/>
      <c r="NSV385" s="453"/>
      <c r="NSW385" s="454"/>
      <c r="NSX385" s="454"/>
      <c r="NSY385" s="454"/>
      <c r="NSZ385" s="454"/>
      <c r="NTA385" s="334"/>
      <c r="NTB385" s="333"/>
      <c r="NTC385" s="333"/>
      <c r="NTD385" s="453"/>
      <c r="NTE385" s="454"/>
      <c r="NTF385" s="454"/>
      <c r="NTG385" s="454"/>
      <c r="NTH385" s="454"/>
      <c r="NTI385" s="334"/>
      <c r="NTJ385" s="333"/>
      <c r="NTK385" s="333"/>
      <c r="NTL385" s="453"/>
      <c r="NTM385" s="454"/>
      <c r="NTN385" s="454"/>
      <c r="NTO385" s="454"/>
      <c r="NTP385" s="454"/>
      <c r="NTQ385" s="334"/>
      <c r="NTR385" s="333"/>
      <c r="NTS385" s="333"/>
      <c r="NTT385" s="453"/>
      <c r="NTU385" s="454"/>
      <c r="NTV385" s="454"/>
      <c r="NTW385" s="454"/>
      <c r="NTX385" s="454"/>
      <c r="NTY385" s="334"/>
      <c r="NTZ385" s="333"/>
      <c r="NUA385" s="333"/>
      <c r="NUB385" s="453"/>
      <c r="NUC385" s="454"/>
      <c r="NUD385" s="454"/>
      <c r="NUE385" s="454"/>
      <c r="NUF385" s="454"/>
      <c r="NUG385" s="334"/>
      <c r="NUH385" s="333"/>
      <c r="NUI385" s="333"/>
      <c r="NUJ385" s="453"/>
      <c r="NUK385" s="454"/>
      <c r="NUL385" s="454"/>
      <c r="NUM385" s="454"/>
      <c r="NUN385" s="454"/>
      <c r="NUO385" s="334"/>
      <c r="NUP385" s="333"/>
      <c r="NUQ385" s="333"/>
      <c r="NUR385" s="453"/>
      <c r="NUS385" s="454"/>
      <c r="NUT385" s="454"/>
      <c r="NUU385" s="454"/>
      <c r="NUV385" s="454"/>
      <c r="NUW385" s="334"/>
      <c r="NUX385" s="333"/>
      <c r="NUY385" s="333"/>
      <c r="NUZ385" s="453"/>
      <c r="NVA385" s="454"/>
      <c r="NVB385" s="454"/>
      <c r="NVC385" s="454"/>
      <c r="NVD385" s="454"/>
      <c r="NVE385" s="334"/>
      <c r="NVF385" s="333"/>
      <c r="NVG385" s="333"/>
      <c r="NVH385" s="453"/>
      <c r="NVI385" s="454"/>
      <c r="NVJ385" s="454"/>
      <c r="NVK385" s="454"/>
      <c r="NVL385" s="454"/>
      <c r="NVM385" s="334"/>
      <c r="NVN385" s="333"/>
      <c r="NVO385" s="333"/>
      <c r="NVP385" s="453"/>
      <c r="NVQ385" s="454"/>
      <c r="NVR385" s="454"/>
      <c r="NVS385" s="454"/>
      <c r="NVT385" s="454"/>
      <c r="NVU385" s="334"/>
      <c r="NVV385" s="333"/>
      <c r="NVW385" s="333"/>
      <c r="NVX385" s="453"/>
      <c r="NVY385" s="454"/>
      <c r="NVZ385" s="454"/>
      <c r="NWA385" s="454"/>
      <c r="NWB385" s="454"/>
      <c r="NWC385" s="334"/>
      <c r="NWD385" s="333"/>
      <c r="NWE385" s="333"/>
      <c r="NWF385" s="453"/>
      <c r="NWG385" s="454"/>
      <c r="NWH385" s="454"/>
      <c r="NWI385" s="454"/>
      <c r="NWJ385" s="454"/>
      <c r="NWK385" s="334"/>
      <c r="NWL385" s="333"/>
      <c r="NWM385" s="333"/>
      <c r="NWN385" s="453"/>
      <c r="NWO385" s="454"/>
      <c r="NWP385" s="454"/>
      <c r="NWQ385" s="454"/>
      <c r="NWR385" s="454"/>
      <c r="NWS385" s="334"/>
      <c r="NWT385" s="333"/>
      <c r="NWU385" s="333"/>
      <c r="NWV385" s="453"/>
      <c r="NWW385" s="454"/>
      <c r="NWX385" s="454"/>
      <c r="NWY385" s="454"/>
      <c r="NWZ385" s="454"/>
      <c r="NXA385" s="334"/>
      <c r="NXB385" s="333"/>
      <c r="NXC385" s="333"/>
      <c r="NXD385" s="453"/>
      <c r="NXE385" s="454"/>
      <c r="NXF385" s="454"/>
      <c r="NXG385" s="454"/>
      <c r="NXH385" s="454"/>
      <c r="NXI385" s="334"/>
      <c r="NXJ385" s="333"/>
      <c r="NXK385" s="333"/>
      <c r="NXL385" s="453"/>
      <c r="NXM385" s="454"/>
      <c r="NXN385" s="454"/>
      <c r="NXO385" s="454"/>
      <c r="NXP385" s="454"/>
      <c r="NXQ385" s="334"/>
      <c r="NXR385" s="333"/>
      <c r="NXS385" s="333"/>
      <c r="NXT385" s="453"/>
      <c r="NXU385" s="454"/>
      <c r="NXV385" s="454"/>
      <c r="NXW385" s="454"/>
      <c r="NXX385" s="454"/>
      <c r="NXY385" s="334"/>
      <c r="NXZ385" s="333"/>
      <c r="NYA385" s="333"/>
      <c r="NYB385" s="453"/>
      <c r="NYC385" s="454"/>
      <c r="NYD385" s="454"/>
      <c r="NYE385" s="454"/>
      <c r="NYF385" s="454"/>
      <c r="NYG385" s="334"/>
      <c r="NYH385" s="333"/>
      <c r="NYI385" s="333"/>
      <c r="NYJ385" s="453"/>
      <c r="NYK385" s="454"/>
      <c r="NYL385" s="454"/>
      <c r="NYM385" s="454"/>
      <c r="NYN385" s="454"/>
      <c r="NYO385" s="334"/>
      <c r="NYP385" s="333"/>
      <c r="NYQ385" s="333"/>
      <c r="NYR385" s="453"/>
      <c r="NYS385" s="454"/>
      <c r="NYT385" s="454"/>
      <c r="NYU385" s="454"/>
      <c r="NYV385" s="454"/>
      <c r="NYW385" s="334"/>
      <c r="NYX385" s="333"/>
      <c r="NYY385" s="333"/>
      <c r="NYZ385" s="453"/>
      <c r="NZA385" s="454"/>
      <c r="NZB385" s="454"/>
      <c r="NZC385" s="454"/>
      <c r="NZD385" s="454"/>
      <c r="NZE385" s="334"/>
      <c r="NZF385" s="333"/>
      <c r="NZG385" s="333"/>
      <c r="NZH385" s="453"/>
      <c r="NZI385" s="454"/>
      <c r="NZJ385" s="454"/>
      <c r="NZK385" s="454"/>
      <c r="NZL385" s="454"/>
      <c r="NZM385" s="334"/>
      <c r="NZN385" s="333"/>
      <c r="NZO385" s="333"/>
      <c r="NZP385" s="453"/>
      <c r="NZQ385" s="454"/>
      <c r="NZR385" s="454"/>
      <c r="NZS385" s="454"/>
      <c r="NZT385" s="454"/>
      <c r="NZU385" s="334"/>
      <c r="NZV385" s="333"/>
      <c r="NZW385" s="333"/>
      <c r="NZX385" s="453"/>
      <c r="NZY385" s="454"/>
      <c r="NZZ385" s="454"/>
      <c r="OAA385" s="454"/>
      <c r="OAB385" s="454"/>
      <c r="OAC385" s="334"/>
      <c r="OAD385" s="333"/>
      <c r="OAE385" s="333"/>
      <c r="OAF385" s="453"/>
      <c r="OAG385" s="454"/>
      <c r="OAH385" s="454"/>
      <c r="OAI385" s="454"/>
      <c r="OAJ385" s="454"/>
      <c r="OAK385" s="334"/>
      <c r="OAL385" s="333"/>
      <c r="OAM385" s="333"/>
      <c r="OAN385" s="453"/>
      <c r="OAO385" s="454"/>
      <c r="OAP385" s="454"/>
      <c r="OAQ385" s="454"/>
      <c r="OAR385" s="454"/>
      <c r="OAS385" s="334"/>
      <c r="OAT385" s="333"/>
      <c r="OAU385" s="333"/>
      <c r="OAV385" s="453"/>
      <c r="OAW385" s="454"/>
      <c r="OAX385" s="454"/>
      <c r="OAY385" s="454"/>
      <c r="OAZ385" s="454"/>
      <c r="OBA385" s="334"/>
      <c r="OBB385" s="333"/>
      <c r="OBC385" s="333"/>
      <c r="OBD385" s="453"/>
      <c r="OBE385" s="454"/>
      <c r="OBF385" s="454"/>
      <c r="OBG385" s="454"/>
      <c r="OBH385" s="454"/>
      <c r="OBI385" s="334"/>
      <c r="OBJ385" s="333"/>
      <c r="OBK385" s="333"/>
      <c r="OBL385" s="453"/>
      <c r="OBM385" s="454"/>
      <c r="OBN385" s="454"/>
      <c r="OBO385" s="454"/>
      <c r="OBP385" s="454"/>
      <c r="OBQ385" s="334"/>
      <c r="OBR385" s="333"/>
      <c r="OBS385" s="333"/>
      <c r="OBT385" s="453"/>
      <c r="OBU385" s="454"/>
      <c r="OBV385" s="454"/>
      <c r="OBW385" s="454"/>
      <c r="OBX385" s="454"/>
      <c r="OBY385" s="334"/>
      <c r="OBZ385" s="333"/>
      <c r="OCA385" s="333"/>
      <c r="OCB385" s="453"/>
      <c r="OCC385" s="454"/>
      <c r="OCD385" s="454"/>
      <c r="OCE385" s="454"/>
      <c r="OCF385" s="454"/>
      <c r="OCG385" s="334"/>
      <c r="OCH385" s="333"/>
      <c r="OCI385" s="333"/>
      <c r="OCJ385" s="453"/>
      <c r="OCK385" s="454"/>
      <c r="OCL385" s="454"/>
      <c r="OCM385" s="454"/>
      <c r="OCN385" s="454"/>
      <c r="OCO385" s="334"/>
      <c r="OCP385" s="333"/>
      <c r="OCQ385" s="333"/>
      <c r="OCR385" s="453"/>
      <c r="OCS385" s="454"/>
      <c r="OCT385" s="454"/>
      <c r="OCU385" s="454"/>
      <c r="OCV385" s="454"/>
      <c r="OCW385" s="334"/>
      <c r="OCX385" s="333"/>
      <c r="OCY385" s="333"/>
      <c r="OCZ385" s="453"/>
      <c r="ODA385" s="454"/>
      <c r="ODB385" s="454"/>
      <c r="ODC385" s="454"/>
      <c r="ODD385" s="454"/>
      <c r="ODE385" s="334"/>
      <c r="ODF385" s="333"/>
      <c r="ODG385" s="333"/>
      <c r="ODH385" s="453"/>
      <c r="ODI385" s="454"/>
      <c r="ODJ385" s="454"/>
      <c r="ODK385" s="454"/>
      <c r="ODL385" s="454"/>
      <c r="ODM385" s="334"/>
      <c r="ODN385" s="333"/>
      <c r="ODO385" s="333"/>
      <c r="ODP385" s="453"/>
      <c r="ODQ385" s="454"/>
      <c r="ODR385" s="454"/>
      <c r="ODS385" s="454"/>
      <c r="ODT385" s="454"/>
      <c r="ODU385" s="334"/>
      <c r="ODV385" s="333"/>
      <c r="ODW385" s="333"/>
      <c r="ODX385" s="453"/>
      <c r="ODY385" s="454"/>
      <c r="ODZ385" s="454"/>
      <c r="OEA385" s="454"/>
      <c r="OEB385" s="454"/>
      <c r="OEC385" s="334"/>
      <c r="OED385" s="333"/>
      <c r="OEE385" s="333"/>
      <c r="OEF385" s="453"/>
      <c r="OEG385" s="454"/>
      <c r="OEH385" s="454"/>
      <c r="OEI385" s="454"/>
      <c r="OEJ385" s="454"/>
      <c r="OEK385" s="334"/>
      <c r="OEL385" s="333"/>
      <c r="OEM385" s="333"/>
      <c r="OEN385" s="453"/>
      <c r="OEO385" s="454"/>
      <c r="OEP385" s="454"/>
      <c r="OEQ385" s="454"/>
      <c r="OER385" s="454"/>
      <c r="OES385" s="334"/>
      <c r="OET385" s="333"/>
      <c r="OEU385" s="333"/>
      <c r="OEV385" s="453"/>
      <c r="OEW385" s="454"/>
      <c r="OEX385" s="454"/>
      <c r="OEY385" s="454"/>
      <c r="OEZ385" s="454"/>
      <c r="OFA385" s="334"/>
      <c r="OFB385" s="333"/>
      <c r="OFC385" s="333"/>
      <c r="OFD385" s="453"/>
      <c r="OFE385" s="454"/>
      <c r="OFF385" s="454"/>
      <c r="OFG385" s="454"/>
      <c r="OFH385" s="454"/>
      <c r="OFI385" s="334"/>
      <c r="OFJ385" s="333"/>
      <c r="OFK385" s="333"/>
      <c r="OFL385" s="453"/>
      <c r="OFM385" s="454"/>
      <c r="OFN385" s="454"/>
      <c r="OFO385" s="454"/>
      <c r="OFP385" s="454"/>
      <c r="OFQ385" s="334"/>
      <c r="OFR385" s="333"/>
      <c r="OFS385" s="333"/>
      <c r="OFT385" s="453"/>
      <c r="OFU385" s="454"/>
      <c r="OFV385" s="454"/>
      <c r="OFW385" s="454"/>
      <c r="OFX385" s="454"/>
      <c r="OFY385" s="334"/>
      <c r="OFZ385" s="333"/>
      <c r="OGA385" s="333"/>
      <c r="OGB385" s="453"/>
      <c r="OGC385" s="454"/>
      <c r="OGD385" s="454"/>
      <c r="OGE385" s="454"/>
      <c r="OGF385" s="454"/>
      <c r="OGG385" s="334"/>
      <c r="OGH385" s="333"/>
      <c r="OGI385" s="333"/>
      <c r="OGJ385" s="453"/>
      <c r="OGK385" s="454"/>
      <c r="OGL385" s="454"/>
      <c r="OGM385" s="454"/>
      <c r="OGN385" s="454"/>
      <c r="OGO385" s="334"/>
      <c r="OGP385" s="333"/>
      <c r="OGQ385" s="333"/>
      <c r="OGR385" s="453"/>
      <c r="OGS385" s="454"/>
      <c r="OGT385" s="454"/>
      <c r="OGU385" s="454"/>
      <c r="OGV385" s="454"/>
      <c r="OGW385" s="334"/>
      <c r="OGX385" s="333"/>
      <c r="OGY385" s="333"/>
      <c r="OGZ385" s="453"/>
      <c r="OHA385" s="454"/>
      <c r="OHB385" s="454"/>
      <c r="OHC385" s="454"/>
      <c r="OHD385" s="454"/>
      <c r="OHE385" s="334"/>
      <c r="OHF385" s="333"/>
      <c r="OHG385" s="333"/>
      <c r="OHH385" s="453"/>
      <c r="OHI385" s="454"/>
      <c r="OHJ385" s="454"/>
      <c r="OHK385" s="454"/>
      <c r="OHL385" s="454"/>
      <c r="OHM385" s="334"/>
      <c r="OHN385" s="333"/>
      <c r="OHO385" s="333"/>
      <c r="OHP385" s="453"/>
      <c r="OHQ385" s="454"/>
      <c r="OHR385" s="454"/>
      <c r="OHS385" s="454"/>
      <c r="OHT385" s="454"/>
      <c r="OHU385" s="334"/>
      <c r="OHV385" s="333"/>
      <c r="OHW385" s="333"/>
      <c r="OHX385" s="453"/>
      <c r="OHY385" s="454"/>
      <c r="OHZ385" s="454"/>
      <c r="OIA385" s="454"/>
      <c r="OIB385" s="454"/>
      <c r="OIC385" s="334"/>
      <c r="OID385" s="333"/>
      <c r="OIE385" s="333"/>
      <c r="OIF385" s="453"/>
      <c r="OIG385" s="454"/>
      <c r="OIH385" s="454"/>
      <c r="OII385" s="454"/>
      <c r="OIJ385" s="454"/>
      <c r="OIK385" s="334"/>
      <c r="OIL385" s="333"/>
      <c r="OIM385" s="333"/>
      <c r="OIN385" s="453"/>
      <c r="OIO385" s="454"/>
      <c r="OIP385" s="454"/>
      <c r="OIQ385" s="454"/>
      <c r="OIR385" s="454"/>
      <c r="OIS385" s="334"/>
      <c r="OIT385" s="333"/>
      <c r="OIU385" s="333"/>
      <c r="OIV385" s="453"/>
      <c r="OIW385" s="454"/>
      <c r="OIX385" s="454"/>
      <c r="OIY385" s="454"/>
      <c r="OIZ385" s="454"/>
      <c r="OJA385" s="334"/>
      <c r="OJB385" s="333"/>
      <c r="OJC385" s="333"/>
      <c r="OJD385" s="453"/>
      <c r="OJE385" s="454"/>
      <c r="OJF385" s="454"/>
      <c r="OJG385" s="454"/>
      <c r="OJH385" s="454"/>
      <c r="OJI385" s="334"/>
      <c r="OJJ385" s="333"/>
      <c r="OJK385" s="333"/>
      <c r="OJL385" s="453"/>
      <c r="OJM385" s="454"/>
      <c r="OJN385" s="454"/>
      <c r="OJO385" s="454"/>
      <c r="OJP385" s="454"/>
      <c r="OJQ385" s="334"/>
      <c r="OJR385" s="333"/>
      <c r="OJS385" s="333"/>
      <c r="OJT385" s="453"/>
      <c r="OJU385" s="454"/>
      <c r="OJV385" s="454"/>
      <c r="OJW385" s="454"/>
      <c r="OJX385" s="454"/>
      <c r="OJY385" s="334"/>
      <c r="OJZ385" s="333"/>
      <c r="OKA385" s="333"/>
      <c r="OKB385" s="453"/>
      <c r="OKC385" s="454"/>
      <c r="OKD385" s="454"/>
      <c r="OKE385" s="454"/>
      <c r="OKF385" s="454"/>
      <c r="OKG385" s="334"/>
      <c r="OKH385" s="333"/>
      <c r="OKI385" s="333"/>
      <c r="OKJ385" s="453"/>
      <c r="OKK385" s="454"/>
      <c r="OKL385" s="454"/>
      <c r="OKM385" s="454"/>
      <c r="OKN385" s="454"/>
      <c r="OKO385" s="334"/>
      <c r="OKP385" s="333"/>
      <c r="OKQ385" s="333"/>
      <c r="OKR385" s="453"/>
      <c r="OKS385" s="454"/>
      <c r="OKT385" s="454"/>
      <c r="OKU385" s="454"/>
      <c r="OKV385" s="454"/>
      <c r="OKW385" s="334"/>
      <c r="OKX385" s="333"/>
      <c r="OKY385" s="333"/>
      <c r="OKZ385" s="453"/>
      <c r="OLA385" s="454"/>
      <c r="OLB385" s="454"/>
      <c r="OLC385" s="454"/>
      <c r="OLD385" s="454"/>
      <c r="OLE385" s="334"/>
      <c r="OLF385" s="333"/>
      <c r="OLG385" s="333"/>
      <c r="OLH385" s="453"/>
      <c r="OLI385" s="454"/>
      <c r="OLJ385" s="454"/>
      <c r="OLK385" s="454"/>
      <c r="OLL385" s="454"/>
      <c r="OLM385" s="334"/>
      <c r="OLN385" s="333"/>
      <c r="OLO385" s="333"/>
      <c r="OLP385" s="453"/>
      <c r="OLQ385" s="454"/>
      <c r="OLR385" s="454"/>
      <c r="OLS385" s="454"/>
      <c r="OLT385" s="454"/>
      <c r="OLU385" s="334"/>
      <c r="OLV385" s="333"/>
      <c r="OLW385" s="333"/>
      <c r="OLX385" s="453"/>
      <c r="OLY385" s="454"/>
      <c r="OLZ385" s="454"/>
      <c r="OMA385" s="454"/>
      <c r="OMB385" s="454"/>
      <c r="OMC385" s="334"/>
      <c r="OMD385" s="333"/>
      <c r="OME385" s="333"/>
      <c r="OMF385" s="453"/>
      <c r="OMG385" s="454"/>
      <c r="OMH385" s="454"/>
      <c r="OMI385" s="454"/>
      <c r="OMJ385" s="454"/>
      <c r="OMK385" s="334"/>
      <c r="OML385" s="333"/>
      <c r="OMM385" s="333"/>
      <c r="OMN385" s="453"/>
      <c r="OMO385" s="454"/>
      <c r="OMP385" s="454"/>
      <c r="OMQ385" s="454"/>
      <c r="OMR385" s="454"/>
      <c r="OMS385" s="334"/>
      <c r="OMT385" s="333"/>
      <c r="OMU385" s="333"/>
      <c r="OMV385" s="453"/>
      <c r="OMW385" s="454"/>
      <c r="OMX385" s="454"/>
      <c r="OMY385" s="454"/>
      <c r="OMZ385" s="454"/>
      <c r="ONA385" s="334"/>
      <c r="ONB385" s="333"/>
      <c r="ONC385" s="333"/>
      <c r="OND385" s="453"/>
      <c r="ONE385" s="454"/>
      <c r="ONF385" s="454"/>
      <c r="ONG385" s="454"/>
      <c r="ONH385" s="454"/>
      <c r="ONI385" s="334"/>
      <c r="ONJ385" s="333"/>
      <c r="ONK385" s="333"/>
      <c r="ONL385" s="453"/>
      <c r="ONM385" s="454"/>
      <c r="ONN385" s="454"/>
      <c r="ONO385" s="454"/>
      <c r="ONP385" s="454"/>
      <c r="ONQ385" s="334"/>
      <c r="ONR385" s="333"/>
      <c r="ONS385" s="333"/>
      <c r="ONT385" s="453"/>
      <c r="ONU385" s="454"/>
      <c r="ONV385" s="454"/>
      <c r="ONW385" s="454"/>
      <c r="ONX385" s="454"/>
      <c r="ONY385" s="334"/>
      <c r="ONZ385" s="333"/>
      <c r="OOA385" s="333"/>
      <c r="OOB385" s="453"/>
      <c r="OOC385" s="454"/>
      <c r="OOD385" s="454"/>
      <c r="OOE385" s="454"/>
      <c r="OOF385" s="454"/>
      <c r="OOG385" s="334"/>
      <c r="OOH385" s="333"/>
      <c r="OOI385" s="333"/>
      <c r="OOJ385" s="453"/>
      <c r="OOK385" s="454"/>
      <c r="OOL385" s="454"/>
      <c r="OOM385" s="454"/>
      <c r="OON385" s="454"/>
      <c r="OOO385" s="334"/>
      <c r="OOP385" s="333"/>
      <c r="OOQ385" s="333"/>
      <c r="OOR385" s="453"/>
      <c r="OOS385" s="454"/>
      <c r="OOT385" s="454"/>
      <c r="OOU385" s="454"/>
      <c r="OOV385" s="454"/>
      <c r="OOW385" s="334"/>
      <c r="OOX385" s="333"/>
      <c r="OOY385" s="333"/>
      <c r="OOZ385" s="453"/>
      <c r="OPA385" s="454"/>
      <c r="OPB385" s="454"/>
      <c r="OPC385" s="454"/>
      <c r="OPD385" s="454"/>
      <c r="OPE385" s="334"/>
      <c r="OPF385" s="333"/>
      <c r="OPG385" s="333"/>
      <c r="OPH385" s="453"/>
      <c r="OPI385" s="454"/>
      <c r="OPJ385" s="454"/>
      <c r="OPK385" s="454"/>
      <c r="OPL385" s="454"/>
      <c r="OPM385" s="334"/>
      <c r="OPN385" s="333"/>
      <c r="OPO385" s="333"/>
      <c r="OPP385" s="453"/>
      <c r="OPQ385" s="454"/>
      <c r="OPR385" s="454"/>
      <c r="OPS385" s="454"/>
      <c r="OPT385" s="454"/>
      <c r="OPU385" s="334"/>
      <c r="OPV385" s="333"/>
      <c r="OPW385" s="333"/>
      <c r="OPX385" s="453"/>
      <c r="OPY385" s="454"/>
      <c r="OPZ385" s="454"/>
      <c r="OQA385" s="454"/>
      <c r="OQB385" s="454"/>
      <c r="OQC385" s="334"/>
      <c r="OQD385" s="333"/>
      <c r="OQE385" s="333"/>
      <c r="OQF385" s="453"/>
      <c r="OQG385" s="454"/>
      <c r="OQH385" s="454"/>
      <c r="OQI385" s="454"/>
      <c r="OQJ385" s="454"/>
      <c r="OQK385" s="334"/>
      <c r="OQL385" s="333"/>
      <c r="OQM385" s="333"/>
      <c r="OQN385" s="453"/>
      <c r="OQO385" s="454"/>
      <c r="OQP385" s="454"/>
      <c r="OQQ385" s="454"/>
      <c r="OQR385" s="454"/>
      <c r="OQS385" s="334"/>
      <c r="OQT385" s="333"/>
      <c r="OQU385" s="333"/>
      <c r="OQV385" s="453"/>
      <c r="OQW385" s="454"/>
      <c r="OQX385" s="454"/>
      <c r="OQY385" s="454"/>
      <c r="OQZ385" s="454"/>
      <c r="ORA385" s="334"/>
      <c r="ORB385" s="333"/>
      <c r="ORC385" s="333"/>
      <c r="ORD385" s="453"/>
      <c r="ORE385" s="454"/>
      <c r="ORF385" s="454"/>
      <c r="ORG385" s="454"/>
      <c r="ORH385" s="454"/>
      <c r="ORI385" s="334"/>
      <c r="ORJ385" s="333"/>
      <c r="ORK385" s="333"/>
      <c r="ORL385" s="453"/>
      <c r="ORM385" s="454"/>
      <c r="ORN385" s="454"/>
      <c r="ORO385" s="454"/>
      <c r="ORP385" s="454"/>
      <c r="ORQ385" s="334"/>
      <c r="ORR385" s="333"/>
      <c r="ORS385" s="333"/>
      <c r="ORT385" s="453"/>
      <c r="ORU385" s="454"/>
      <c r="ORV385" s="454"/>
      <c r="ORW385" s="454"/>
      <c r="ORX385" s="454"/>
      <c r="ORY385" s="334"/>
      <c r="ORZ385" s="333"/>
      <c r="OSA385" s="333"/>
      <c r="OSB385" s="453"/>
      <c r="OSC385" s="454"/>
      <c r="OSD385" s="454"/>
      <c r="OSE385" s="454"/>
      <c r="OSF385" s="454"/>
      <c r="OSG385" s="334"/>
      <c r="OSH385" s="333"/>
      <c r="OSI385" s="333"/>
      <c r="OSJ385" s="453"/>
      <c r="OSK385" s="454"/>
      <c r="OSL385" s="454"/>
      <c r="OSM385" s="454"/>
      <c r="OSN385" s="454"/>
      <c r="OSO385" s="334"/>
      <c r="OSP385" s="333"/>
      <c r="OSQ385" s="333"/>
      <c r="OSR385" s="453"/>
      <c r="OSS385" s="454"/>
      <c r="OST385" s="454"/>
      <c r="OSU385" s="454"/>
      <c r="OSV385" s="454"/>
      <c r="OSW385" s="334"/>
      <c r="OSX385" s="333"/>
      <c r="OSY385" s="333"/>
      <c r="OSZ385" s="453"/>
      <c r="OTA385" s="454"/>
      <c r="OTB385" s="454"/>
      <c r="OTC385" s="454"/>
      <c r="OTD385" s="454"/>
      <c r="OTE385" s="334"/>
      <c r="OTF385" s="333"/>
      <c r="OTG385" s="333"/>
      <c r="OTH385" s="453"/>
      <c r="OTI385" s="454"/>
      <c r="OTJ385" s="454"/>
      <c r="OTK385" s="454"/>
      <c r="OTL385" s="454"/>
      <c r="OTM385" s="334"/>
      <c r="OTN385" s="333"/>
      <c r="OTO385" s="333"/>
      <c r="OTP385" s="453"/>
      <c r="OTQ385" s="454"/>
      <c r="OTR385" s="454"/>
      <c r="OTS385" s="454"/>
      <c r="OTT385" s="454"/>
      <c r="OTU385" s="334"/>
      <c r="OTV385" s="333"/>
      <c r="OTW385" s="333"/>
      <c r="OTX385" s="453"/>
      <c r="OTY385" s="454"/>
      <c r="OTZ385" s="454"/>
      <c r="OUA385" s="454"/>
      <c r="OUB385" s="454"/>
      <c r="OUC385" s="334"/>
      <c r="OUD385" s="333"/>
      <c r="OUE385" s="333"/>
      <c r="OUF385" s="453"/>
      <c r="OUG385" s="454"/>
      <c r="OUH385" s="454"/>
      <c r="OUI385" s="454"/>
      <c r="OUJ385" s="454"/>
      <c r="OUK385" s="334"/>
      <c r="OUL385" s="333"/>
      <c r="OUM385" s="333"/>
      <c r="OUN385" s="453"/>
      <c r="OUO385" s="454"/>
      <c r="OUP385" s="454"/>
      <c r="OUQ385" s="454"/>
      <c r="OUR385" s="454"/>
      <c r="OUS385" s="334"/>
      <c r="OUT385" s="333"/>
      <c r="OUU385" s="333"/>
      <c r="OUV385" s="453"/>
      <c r="OUW385" s="454"/>
      <c r="OUX385" s="454"/>
      <c r="OUY385" s="454"/>
      <c r="OUZ385" s="454"/>
      <c r="OVA385" s="334"/>
      <c r="OVB385" s="333"/>
      <c r="OVC385" s="333"/>
      <c r="OVD385" s="453"/>
      <c r="OVE385" s="454"/>
      <c r="OVF385" s="454"/>
      <c r="OVG385" s="454"/>
      <c r="OVH385" s="454"/>
      <c r="OVI385" s="334"/>
      <c r="OVJ385" s="333"/>
      <c r="OVK385" s="333"/>
      <c r="OVL385" s="453"/>
      <c r="OVM385" s="454"/>
      <c r="OVN385" s="454"/>
      <c r="OVO385" s="454"/>
      <c r="OVP385" s="454"/>
      <c r="OVQ385" s="334"/>
      <c r="OVR385" s="333"/>
      <c r="OVS385" s="333"/>
      <c r="OVT385" s="453"/>
      <c r="OVU385" s="454"/>
      <c r="OVV385" s="454"/>
      <c r="OVW385" s="454"/>
      <c r="OVX385" s="454"/>
      <c r="OVY385" s="334"/>
      <c r="OVZ385" s="333"/>
      <c r="OWA385" s="333"/>
      <c r="OWB385" s="453"/>
      <c r="OWC385" s="454"/>
      <c r="OWD385" s="454"/>
      <c r="OWE385" s="454"/>
      <c r="OWF385" s="454"/>
      <c r="OWG385" s="334"/>
      <c r="OWH385" s="333"/>
      <c r="OWI385" s="333"/>
      <c r="OWJ385" s="453"/>
      <c r="OWK385" s="454"/>
      <c r="OWL385" s="454"/>
      <c r="OWM385" s="454"/>
      <c r="OWN385" s="454"/>
      <c r="OWO385" s="334"/>
      <c r="OWP385" s="333"/>
      <c r="OWQ385" s="333"/>
      <c r="OWR385" s="453"/>
      <c r="OWS385" s="454"/>
      <c r="OWT385" s="454"/>
      <c r="OWU385" s="454"/>
      <c r="OWV385" s="454"/>
      <c r="OWW385" s="334"/>
      <c r="OWX385" s="333"/>
      <c r="OWY385" s="333"/>
      <c r="OWZ385" s="453"/>
      <c r="OXA385" s="454"/>
      <c r="OXB385" s="454"/>
      <c r="OXC385" s="454"/>
      <c r="OXD385" s="454"/>
      <c r="OXE385" s="334"/>
      <c r="OXF385" s="333"/>
      <c r="OXG385" s="333"/>
      <c r="OXH385" s="453"/>
      <c r="OXI385" s="454"/>
      <c r="OXJ385" s="454"/>
      <c r="OXK385" s="454"/>
      <c r="OXL385" s="454"/>
      <c r="OXM385" s="334"/>
      <c r="OXN385" s="333"/>
      <c r="OXO385" s="333"/>
      <c r="OXP385" s="453"/>
      <c r="OXQ385" s="454"/>
      <c r="OXR385" s="454"/>
      <c r="OXS385" s="454"/>
      <c r="OXT385" s="454"/>
      <c r="OXU385" s="334"/>
      <c r="OXV385" s="333"/>
      <c r="OXW385" s="333"/>
      <c r="OXX385" s="453"/>
      <c r="OXY385" s="454"/>
      <c r="OXZ385" s="454"/>
      <c r="OYA385" s="454"/>
      <c r="OYB385" s="454"/>
      <c r="OYC385" s="334"/>
      <c r="OYD385" s="333"/>
      <c r="OYE385" s="333"/>
      <c r="OYF385" s="453"/>
      <c r="OYG385" s="454"/>
      <c r="OYH385" s="454"/>
      <c r="OYI385" s="454"/>
      <c r="OYJ385" s="454"/>
      <c r="OYK385" s="334"/>
      <c r="OYL385" s="333"/>
      <c r="OYM385" s="333"/>
      <c r="OYN385" s="453"/>
      <c r="OYO385" s="454"/>
      <c r="OYP385" s="454"/>
      <c r="OYQ385" s="454"/>
      <c r="OYR385" s="454"/>
      <c r="OYS385" s="334"/>
      <c r="OYT385" s="333"/>
      <c r="OYU385" s="333"/>
      <c r="OYV385" s="453"/>
      <c r="OYW385" s="454"/>
      <c r="OYX385" s="454"/>
      <c r="OYY385" s="454"/>
      <c r="OYZ385" s="454"/>
      <c r="OZA385" s="334"/>
      <c r="OZB385" s="333"/>
      <c r="OZC385" s="333"/>
      <c r="OZD385" s="453"/>
      <c r="OZE385" s="454"/>
      <c r="OZF385" s="454"/>
      <c r="OZG385" s="454"/>
      <c r="OZH385" s="454"/>
      <c r="OZI385" s="334"/>
      <c r="OZJ385" s="333"/>
      <c r="OZK385" s="333"/>
      <c r="OZL385" s="453"/>
      <c r="OZM385" s="454"/>
      <c r="OZN385" s="454"/>
      <c r="OZO385" s="454"/>
      <c r="OZP385" s="454"/>
      <c r="OZQ385" s="334"/>
      <c r="OZR385" s="333"/>
      <c r="OZS385" s="333"/>
      <c r="OZT385" s="453"/>
      <c r="OZU385" s="454"/>
      <c r="OZV385" s="454"/>
      <c r="OZW385" s="454"/>
      <c r="OZX385" s="454"/>
      <c r="OZY385" s="334"/>
      <c r="OZZ385" s="333"/>
      <c r="PAA385" s="333"/>
      <c r="PAB385" s="453"/>
      <c r="PAC385" s="454"/>
      <c r="PAD385" s="454"/>
      <c r="PAE385" s="454"/>
      <c r="PAF385" s="454"/>
      <c r="PAG385" s="334"/>
      <c r="PAH385" s="333"/>
      <c r="PAI385" s="333"/>
      <c r="PAJ385" s="453"/>
      <c r="PAK385" s="454"/>
      <c r="PAL385" s="454"/>
      <c r="PAM385" s="454"/>
      <c r="PAN385" s="454"/>
      <c r="PAO385" s="334"/>
      <c r="PAP385" s="333"/>
      <c r="PAQ385" s="333"/>
      <c r="PAR385" s="453"/>
      <c r="PAS385" s="454"/>
      <c r="PAT385" s="454"/>
      <c r="PAU385" s="454"/>
      <c r="PAV385" s="454"/>
      <c r="PAW385" s="334"/>
      <c r="PAX385" s="333"/>
      <c r="PAY385" s="333"/>
      <c r="PAZ385" s="453"/>
      <c r="PBA385" s="454"/>
      <c r="PBB385" s="454"/>
      <c r="PBC385" s="454"/>
      <c r="PBD385" s="454"/>
      <c r="PBE385" s="334"/>
      <c r="PBF385" s="333"/>
      <c r="PBG385" s="333"/>
      <c r="PBH385" s="453"/>
      <c r="PBI385" s="454"/>
      <c r="PBJ385" s="454"/>
      <c r="PBK385" s="454"/>
      <c r="PBL385" s="454"/>
      <c r="PBM385" s="334"/>
      <c r="PBN385" s="333"/>
      <c r="PBO385" s="333"/>
      <c r="PBP385" s="453"/>
      <c r="PBQ385" s="454"/>
      <c r="PBR385" s="454"/>
      <c r="PBS385" s="454"/>
      <c r="PBT385" s="454"/>
      <c r="PBU385" s="334"/>
      <c r="PBV385" s="333"/>
      <c r="PBW385" s="333"/>
      <c r="PBX385" s="453"/>
      <c r="PBY385" s="454"/>
      <c r="PBZ385" s="454"/>
      <c r="PCA385" s="454"/>
      <c r="PCB385" s="454"/>
      <c r="PCC385" s="334"/>
      <c r="PCD385" s="333"/>
      <c r="PCE385" s="333"/>
      <c r="PCF385" s="453"/>
      <c r="PCG385" s="454"/>
      <c r="PCH385" s="454"/>
      <c r="PCI385" s="454"/>
      <c r="PCJ385" s="454"/>
      <c r="PCK385" s="334"/>
      <c r="PCL385" s="333"/>
      <c r="PCM385" s="333"/>
      <c r="PCN385" s="453"/>
      <c r="PCO385" s="454"/>
      <c r="PCP385" s="454"/>
      <c r="PCQ385" s="454"/>
      <c r="PCR385" s="454"/>
      <c r="PCS385" s="334"/>
      <c r="PCT385" s="333"/>
      <c r="PCU385" s="333"/>
      <c r="PCV385" s="453"/>
      <c r="PCW385" s="454"/>
      <c r="PCX385" s="454"/>
      <c r="PCY385" s="454"/>
      <c r="PCZ385" s="454"/>
      <c r="PDA385" s="334"/>
      <c r="PDB385" s="333"/>
      <c r="PDC385" s="333"/>
      <c r="PDD385" s="453"/>
      <c r="PDE385" s="454"/>
      <c r="PDF385" s="454"/>
      <c r="PDG385" s="454"/>
      <c r="PDH385" s="454"/>
      <c r="PDI385" s="334"/>
      <c r="PDJ385" s="333"/>
      <c r="PDK385" s="333"/>
      <c r="PDL385" s="453"/>
      <c r="PDM385" s="454"/>
      <c r="PDN385" s="454"/>
      <c r="PDO385" s="454"/>
      <c r="PDP385" s="454"/>
      <c r="PDQ385" s="334"/>
      <c r="PDR385" s="333"/>
      <c r="PDS385" s="333"/>
      <c r="PDT385" s="453"/>
      <c r="PDU385" s="454"/>
      <c r="PDV385" s="454"/>
      <c r="PDW385" s="454"/>
      <c r="PDX385" s="454"/>
      <c r="PDY385" s="334"/>
      <c r="PDZ385" s="333"/>
      <c r="PEA385" s="333"/>
      <c r="PEB385" s="453"/>
      <c r="PEC385" s="454"/>
      <c r="PED385" s="454"/>
      <c r="PEE385" s="454"/>
      <c r="PEF385" s="454"/>
      <c r="PEG385" s="334"/>
      <c r="PEH385" s="333"/>
      <c r="PEI385" s="333"/>
      <c r="PEJ385" s="453"/>
      <c r="PEK385" s="454"/>
      <c r="PEL385" s="454"/>
      <c r="PEM385" s="454"/>
      <c r="PEN385" s="454"/>
      <c r="PEO385" s="334"/>
      <c r="PEP385" s="333"/>
      <c r="PEQ385" s="333"/>
      <c r="PER385" s="453"/>
      <c r="PES385" s="454"/>
      <c r="PET385" s="454"/>
      <c r="PEU385" s="454"/>
      <c r="PEV385" s="454"/>
      <c r="PEW385" s="334"/>
      <c r="PEX385" s="333"/>
      <c r="PEY385" s="333"/>
      <c r="PEZ385" s="453"/>
      <c r="PFA385" s="454"/>
      <c r="PFB385" s="454"/>
      <c r="PFC385" s="454"/>
      <c r="PFD385" s="454"/>
      <c r="PFE385" s="334"/>
      <c r="PFF385" s="333"/>
      <c r="PFG385" s="333"/>
      <c r="PFH385" s="453"/>
      <c r="PFI385" s="454"/>
      <c r="PFJ385" s="454"/>
      <c r="PFK385" s="454"/>
      <c r="PFL385" s="454"/>
      <c r="PFM385" s="334"/>
      <c r="PFN385" s="333"/>
      <c r="PFO385" s="333"/>
      <c r="PFP385" s="453"/>
      <c r="PFQ385" s="454"/>
      <c r="PFR385" s="454"/>
      <c r="PFS385" s="454"/>
      <c r="PFT385" s="454"/>
      <c r="PFU385" s="334"/>
      <c r="PFV385" s="333"/>
      <c r="PFW385" s="333"/>
      <c r="PFX385" s="453"/>
      <c r="PFY385" s="454"/>
      <c r="PFZ385" s="454"/>
      <c r="PGA385" s="454"/>
      <c r="PGB385" s="454"/>
      <c r="PGC385" s="334"/>
      <c r="PGD385" s="333"/>
      <c r="PGE385" s="333"/>
      <c r="PGF385" s="453"/>
      <c r="PGG385" s="454"/>
      <c r="PGH385" s="454"/>
      <c r="PGI385" s="454"/>
      <c r="PGJ385" s="454"/>
      <c r="PGK385" s="334"/>
      <c r="PGL385" s="333"/>
      <c r="PGM385" s="333"/>
      <c r="PGN385" s="453"/>
      <c r="PGO385" s="454"/>
      <c r="PGP385" s="454"/>
      <c r="PGQ385" s="454"/>
      <c r="PGR385" s="454"/>
      <c r="PGS385" s="334"/>
      <c r="PGT385" s="333"/>
      <c r="PGU385" s="333"/>
      <c r="PGV385" s="453"/>
      <c r="PGW385" s="454"/>
      <c r="PGX385" s="454"/>
      <c r="PGY385" s="454"/>
      <c r="PGZ385" s="454"/>
      <c r="PHA385" s="334"/>
      <c r="PHB385" s="333"/>
      <c r="PHC385" s="333"/>
      <c r="PHD385" s="453"/>
      <c r="PHE385" s="454"/>
      <c r="PHF385" s="454"/>
      <c r="PHG385" s="454"/>
      <c r="PHH385" s="454"/>
      <c r="PHI385" s="334"/>
      <c r="PHJ385" s="333"/>
      <c r="PHK385" s="333"/>
      <c r="PHL385" s="453"/>
      <c r="PHM385" s="454"/>
      <c r="PHN385" s="454"/>
      <c r="PHO385" s="454"/>
      <c r="PHP385" s="454"/>
      <c r="PHQ385" s="334"/>
      <c r="PHR385" s="333"/>
      <c r="PHS385" s="333"/>
      <c r="PHT385" s="453"/>
      <c r="PHU385" s="454"/>
      <c r="PHV385" s="454"/>
      <c r="PHW385" s="454"/>
      <c r="PHX385" s="454"/>
      <c r="PHY385" s="334"/>
      <c r="PHZ385" s="333"/>
      <c r="PIA385" s="333"/>
      <c r="PIB385" s="453"/>
      <c r="PIC385" s="454"/>
      <c r="PID385" s="454"/>
      <c r="PIE385" s="454"/>
      <c r="PIF385" s="454"/>
      <c r="PIG385" s="334"/>
      <c r="PIH385" s="333"/>
      <c r="PII385" s="333"/>
      <c r="PIJ385" s="453"/>
      <c r="PIK385" s="454"/>
      <c r="PIL385" s="454"/>
      <c r="PIM385" s="454"/>
      <c r="PIN385" s="454"/>
      <c r="PIO385" s="334"/>
      <c r="PIP385" s="333"/>
      <c r="PIQ385" s="333"/>
      <c r="PIR385" s="453"/>
      <c r="PIS385" s="454"/>
      <c r="PIT385" s="454"/>
      <c r="PIU385" s="454"/>
      <c r="PIV385" s="454"/>
      <c r="PIW385" s="334"/>
      <c r="PIX385" s="333"/>
      <c r="PIY385" s="333"/>
      <c r="PIZ385" s="453"/>
      <c r="PJA385" s="454"/>
      <c r="PJB385" s="454"/>
      <c r="PJC385" s="454"/>
      <c r="PJD385" s="454"/>
      <c r="PJE385" s="334"/>
      <c r="PJF385" s="333"/>
      <c r="PJG385" s="333"/>
      <c r="PJH385" s="453"/>
      <c r="PJI385" s="454"/>
      <c r="PJJ385" s="454"/>
      <c r="PJK385" s="454"/>
      <c r="PJL385" s="454"/>
      <c r="PJM385" s="334"/>
      <c r="PJN385" s="333"/>
      <c r="PJO385" s="333"/>
      <c r="PJP385" s="453"/>
      <c r="PJQ385" s="454"/>
      <c r="PJR385" s="454"/>
      <c r="PJS385" s="454"/>
      <c r="PJT385" s="454"/>
      <c r="PJU385" s="334"/>
      <c r="PJV385" s="333"/>
      <c r="PJW385" s="333"/>
      <c r="PJX385" s="453"/>
      <c r="PJY385" s="454"/>
      <c r="PJZ385" s="454"/>
      <c r="PKA385" s="454"/>
      <c r="PKB385" s="454"/>
      <c r="PKC385" s="334"/>
      <c r="PKD385" s="333"/>
      <c r="PKE385" s="333"/>
      <c r="PKF385" s="453"/>
      <c r="PKG385" s="454"/>
      <c r="PKH385" s="454"/>
      <c r="PKI385" s="454"/>
      <c r="PKJ385" s="454"/>
      <c r="PKK385" s="334"/>
      <c r="PKL385" s="333"/>
      <c r="PKM385" s="333"/>
      <c r="PKN385" s="453"/>
      <c r="PKO385" s="454"/>
      <c r="PKP385" s="454"/>
      <c r="PKQ385" s="454"/>
      <c r="PKR385" s="454"/>
      <c r="PKS385" s="334"/>
      <c r="PKT385" s="333"/>
      <c r="PKU385" s="333"/>
      <c r="PKV385" s="453"/>
      <c r="PKW385" s="454"/>
      <c r="PKX385" s="454"/>
      <c r="PKY385" s="454"/>
      <c r="PKZ385" s="454"/>
      <c r="PLA385" s="334"/>
      <c r="PLB385" s="333"/>
      <c r="PLC385" s="333"/>
      <c r="PLD385" s="453"/>
      <c r="PLE385" s="454"/>
      <c r="PLF385" s="454"/>
      <c r="PLG385" s="454"/>
      <c r="PLH385" s="454"/>
      <c r="PLI385" s="334"/>
      <c r="PLJ385" s="333"/>
      <c r="PLK385" s="333"/>
      <c r="PLL385" s="453"/>
      <c r="PLM385" s="454"/>
      <c r="PLN385" s="454"/>
      <c r="PLO385" s="454"/>
      <c r="PLP385" s="454"/>
      <c r="PLQ385" s="334"/>
      <c r="PLR385" s="333"/>
      <c r="PLS385" s="333"/>
      <c r="PLT385" s="453"/>
      <c r="PLU385" s="454"/>
      <c r="PLV385" s="454"/>
      <c r="PLW385" s="454"/>
      <c r="PLX385" s="454"/>
      <c r="PLY385" s="334"/>
      <c r="PLZ385" s="333"/>
      <c r="PMA385" s="333"/>
      <c r="PMB385" s="453"/>
      <c r="PMC385" s="454"/>
      <c r="PMD385" s="454"/>
      <c r="PME385" s="454"/>
      <c r="PMF385" s="454"/>
      <c r="PMG385" s="334"/>
      <c r="PMH385" s="333"/>
      <c r="PMI385" s="333"/>
      <c r="PMJ385" s="453"/>
      <c r="PMK385" s="454"/>
      <c r="PML385" s="454"/>
      <c r="PMM385" s="454"/>
      <c r="PMN385" s="454"/>
      <c r="PMO385" s="334"/>
      <c r="PMP385" s="333"/>
      <c r="PMQ385" s="333"/>
      <c r="PMR385" s="453"/>
      <c r="PMS385" s="454"/>
      <c r="PMT385" s="454"/>
      <c r="PMU385" s="454"/>
      <c r="PMV385" s="454"/>
      <c r="PMW385" s="334"/>
      <c r="PMX385" s="333"/>
      <c r="PMY385" s="333"/>
      <c r="PMZ385" s="453"/>
      <c r="PNA385" s="454"/>
      <c r="PNB385" s="454"/>
      <c r="PNC385" s="454"/>
      <c r="PND385" s="454"/>
      <c r="PNE385" s="334"/>
      <c r="PNF385" s="333"/>
      <c r="PNG385" s="333"/>
      <c r="PNH385" s="453"/>
      <c r="PNI385" s="454"/>
      <c r="PNJ385" s="454"/>
      <c r="PNK385" s="454"/>
      <c r="PNL385" s="454"/>
      <c r="PNM385" s="334"/>
      <c r="PNN385" s="333"/>
      <c r="PNO385" s="333"/>
      <c r="PNP385" s="453"/>
      <c r="PNQ385" s="454"/>
      <c r="PNR385" s="454"/>
      <c r="PNS385" s="454"/>
      <c r="PNT385" s="454"/>
      <c r="PNU385" s="334"/>
      <c r="PNV385" s="333"/>
      <c r="PNW385" s="333"/>
      <c r="PNX385" s="453"/>
      <c r="PNY385" s="454"/>
      <c r="PNZ385" s="454"/>
      <c r="POA385" s="454"/>
      <c r="POB385" s="454"/>
      <c r="POC385" s="334"/>
      <c r="POD385" s="333"/>
      <c r="POE385" s="333"/>
      <c r="POF385" s="453"/>
      <c r="POG385" s="454"/>
      <c r="POH385" s="454"/>
      <c r="POI385" s="454"/>
      <c r="POJ385" s="454"/>
      <c r="POK385" s="334"/>
      <c r="POL385" s="333"/>
      <c r="POM385" s="333"/>
      <c r="PON385" s="453"/>
      <c r="POO385" s="454"/>
      <c r="POP385" s="454"/>
      <c r="POQ385" s="454"/>
      <c r="POR385" s="454"/>
      <c r="POS385" s="334"/>
      <c r="POT385" s="333"/>
      <c r="POU385" s="333"/>
      <c r="POV385" s="453"/>
      <c r="POW385" s="454"/>
      <c r="POX385" s="454"/>
      <c r="POY385" s="454"/>
      <c r="POZ385" s="454"/>
      <c r="PPA385" s="334"/>
      <c r="PPB385" s="333"/>
      <c r="PPC385" s="333"/>
      <c r="PPD385" s="453"/>
      <c r="PPE385" s="454"/>
      <c r="PPF385" s="454"/>
      <c r="PPG385" s="454"/>
      <c r="PPH385" s="454"/>
      <c r="PPI385" s="334"/>
      <c r="PPJ385" s="333"/>
      <c r="PPK385" s="333"/>
      <c r="PPL385" s="453"/>
      <c r="PPM385" s="454"/>
      <c r="PPN385" s="454"/>
      <c r="PPO385" s="454"/>
      <c r="PPP385" s="454"/>
      <c r="PPQ385" s="334"/>
      <c r="PPR385" s="333"/>
      <c r="PPS385" s="333"/>
      <c r="PPT385" s="453"/>
      <c r="PPU385" s="454"/>
      <c r="PPV385" s="454"/>
      <c r="PPW385" s="454"/>
      <c r="PPX385" s="454"/>
      <c r="PPY385" s="334"/>
      <c r="PPZ385" s="333"/>
      <c r="PQA385" s="333"/>
      <c r="PQB385" s="453"/>
      <c r="PQC385" s="454"/>
      <c r="PQD385" s="454"/>
      <c r="PQE385" s="454"/>
      <c r="PQF385" s="454"/>
      <c r="PQG385" s="334"/>
      <c r="PQH385" s="333"/>
      <c r="PQI385" s="333"/>
      <c r="PQJ385" s="453"/>
      <c r="PQK385" s="454"/>
      <c r="PQL385" s="454"/>
      <c r="PQM385" s="454"/>
      <c r="PQN385" s="454"/>
      <c r="PQO385" s="334"/>
      <c r="PQP385" s="333"/>
      <c r="PQQ385" s="333"/>
      <c r="PQR385" s="453"/>
      <c r="PQS385" s="454"/>
      <c r="PQT385" s="454"/>
      <c r="PQU385" s="454"/>
      <c r="PQV385" s="454"/>
      <c r="PQW385" s="334"/>
      <c r="PQX385" s="333"/>
      <c r="PQY385" s="333"/>
      <c r="PQZ385" s="453"/>
      <c r="PRA385" s="454"/>
      <c r="PRB385" s="454"/>
      <c r="PRC385" s="454"/>
      <c r="PRD385" s="454"/>
      <c r="PRE385" s="334"/>
      <c r="PRF385" s="333"/>
      <c r="PRG385" s="333"/>
      <c r="PRH385" s="453"/>
      <c r="PRI385" s="454"/>
      <c r="PRJ385" s="454"/>
      <c r="PRK385" s="454"/>
      <c r="PRL385" s="454"/>
      <c r="PRM385" s="334"/>
      <c r="PRN385" s="333"/>
      <c r="PRO385" s="333"/>
      <c r="PRP385" s="453"/>
      <c r="PRQ385" s="454"/>
      <c r="PRR385" s="454"/>
      <c r="PRS385" s="454"/>
      <c r="PRT385" s="454"/>
      <c r="PRU385" s="334"/>
      <c r="PRV385" s="333"/>
      <c r="PRW385" s="333"/>
      <c r="PRX385" s="453"/>
      <c r="PRY385" s="454"/>
      <c r="PRZ385" s="454"/>
      <c r="PSA385" s="454"/>
      <c r="PSB385" s="454"/>
      <c r="PSC385" s="334"/>
      <c r="PSD385" s="333"/>
      <c r="PSE385" s="333"/>
      <c r="PSF385" s="453"/>
      <c r="PSG385" s="454"/>
      <c r="PSH385" s="454"/>
      <c r="PSI385" s="454"/>
      <c r="PSJ385" s="454"/>
      <c r="PSK385" s="334"/>
      <c r="PSL385" s="333"/>
      <c r="PSM385" s="333"/>
      <c r="PSN385" s="453"/>
      <c r="PSO385" s="454"/>
      <c r="PSP385" s="454"/>
      <c r="PSQ385" s="454"/>
      <c r="PSR385" s="454"/>
      <c r="PSS385" s="334"/>
      <c r="PST385" s="333"/>
      <c r="PSU385" s="333"/>
      <c r="PSV385" s="453"/>
      <c r="PSW385" s="454"/>
      <c r="PSX385" s="454"/>
      <c r="PSY385" s="454"/>
      <c r="PSZ385" s="454"/>
      <c r="PTA385" s="334"/>
      <c r="PTB385" s="333"/>
      <c r="PTC385" s="333"/>
      <c r="PTD385" s="453"/>
      <c r="PTE385" s="454"/>
      <c r="PTF385" s="454"/>
      <c r="PTG385" s="454"/>
      <c r="PTH385" s="454"/>
      <c r="PTI385" s="334"/>
      <c r="PTJ385" s="333"/>
      <c r="PTK385" s="333"/>
      <c r="PTL385" s="453"/>
      <c r="PTM385" s="454"/>
      <c r="PTN385" s="454"/>
      <c r="PTO385" s="454"/>
      <c r="PTP385" s="454"/>
      <c r="PTQ385" s="334"/>
      <c r="PTR385" s="333"/>
      <c r="PTS385" s="333"/>
      <c r="PTT385" s="453"/>
      <c r="PTU385" s="454"/>
      <c r="PTV385" s="454"/>
      <c r="PTW385" s="454"/>
      <c r="PTX385" s="454"/>
      <c r="PTY385" s="334"/>
      <c r="PTZ385" s="333"/>
      <c r="PUA385" s="333"/>
      <c r="PUB385" s="453"/>
      <c r="PUC385" s="454"/>
      <c r="PUD385" s="454"/>
      <c r="PUE385" s="454"/>
      <c r="PUF385" s="454"/>
      <c r="PUG385" s="334"/>
      <c r="PUH385" s="333"/>
      <c r="PUI385" s="333"/>
      <c r="PUJ385" s="453"/>
      <c r="PUK385" s="454"/>
      <c r="PUL385" s="454"/>
      <c r="PUM385" s="454"/>
      <c r="PUN385" s="454"/>
      <c r="PUO385" s="334"/>
      <c r="PUP385" s="333"/>
      <c r="PUQ385" s="333"/>
      <c r="PUR385" s="453"/>
      <c r="PUS385" s="454"/>
      <c r="PUT385" s="454"/>
      <c r="PUU385" s="454"/>
      <c r="PUV385" s="454"/>
      <c r="PUW385" s="334"/>
      <c r="PUX385" s="333"/>
      <c r="PUY385" s="333"/>
      <c r="PUZ385" s="453"/>
      <c r="PVA385" s="454"/>
      <c r="PVB385" s="454"/>
      <c r="PVC385" s="454"/>
      <c r="PVD385" s="454"/>
      <c r="PVE385" s="334"/>
      <c r="PVF385" s="333"/>
      <c r="PVG385" s="333"/>
      <c r="PVH385" s="453"/>
      <c r="PVI385" s="454"/>
      <c r="PVJ385" s="454"/>
      <c r="PVK385" s="454"/>
      <c r="PVL385" s="454"/>
      <c r="PVM385" s="334"/>
      <c r="PVN385" s="333"/>
      <c r="PVO385" s="333"/>
      <c r="PVP385" s="453"/>
      <c r="PVQ385" s="454"/>
      <c r="PVR385" s="454"/>
      <c r="PVS385" s="454"/>
      <c r="PVT385" s="454"/>
      <c r="PVU385" s="334"/>
      <c r="PVV385" s="333"/>
      <c r="PVW385" s="333"/>
      <c r="PVX385" s="453"/>
      <c r="PVY385" s="454"/>
      <c r="PVZ385" s="454"/>
      <c r="PWA385" s="454"/>
      <c r="PWB385" s="454"/>
      <c r="PWC385" s="334"/>
      <c r="PWD385" s="333"/>
      <c r="PWE385" s="333"/>
      <c r="PWF385" s="453"/>
      <c r="PWG385" s="454"/>
      <c r="PWH385" s="454"/>
      <c r="PWI385" s="454"/>
      <c r="PWJ385" s="454"/>
      <c r="PWK385" s="334"/>
      <c r="PWL385" s="333"/>
      <c r="PWM385" s="333"/>
      <c r="PWN385" s="453"/>
      <c r="PWO385" s="454"/>
      <c r="PWP385" s="454"/>
      <c r="PWQ385" s="454"/>
      <c r="PWR385" s="454"/>
      <c r="PWS385" s="334"/>
      <c r="PWT385" s="333"/>
      <c r="PWU385" s="333"/>
      <c r="PWV385" s="453"/>
      <c r="PWW385" s="454"/>
      <c r="PWX385" s="454"/>
      <c r="PWY385" s="454"/>
      <c r="PWZ385" s="454"/>
      <c r="PXA385" s="334"/>
      <c r="PXB385" s="333"/>
      <c r="PXC385" s="333"/>
      <c r="PXD385" s="453"/>
      <c r="PXE385" s="454"/>
      <c r="PXF385" s="454"/>
      <c r="PXG385" s="454"/>
      <c r="PXH385" s="454"/>
      <c r="PXI385" s="334"/>
      <c r="PXJ385" s="333"/>
      <c r="PXK385" s="333"/>
      <c r="PXL385" s="453"/>
      <c r="PXM385" s="454"/>
      <c r="PXN385" s="454"/>
      <c r="PXO385" s="454"/>
      <c r="PXP385" s="454"/>
      <c r="PXQ385" s="334"/>
      <c r="PXR385" s="333"/>
      <c r="PXS385" s="333"/>
      <c r="PXT385" s="453"/>
      <c r="PXU385" s="454"/>
      <c r="PXV385" s="454"/>
      <c r="PXW385" s="454"/>
      <c r="PXX385" s="454"/>
      <c r="PXY385" s="334"/>
      <c r="PXZ385" s="333"/>
      <c r="PYA385" s="333"/>
      <c r="PYB385" s="453"/>
      <c r="PYC385" s="454"/>
      <c r="PYD385" s="454"/>
      <c r="PYE385" s="454"/>
      <c r="PYF385" s="454"/>
      <c r="PYG385" s="334"/>
      <c r="PYH385" s="333"/>
      <c r="PYI385" s="333"/>
      <c r="PYJ385" s="453"/>
      <c r="PYK385" s="454"/>
      <c r="PYL385" s="454"/>
      <c r="PYM385" s="454"/>
      <c r="PYN385" s="454"/>
      <c r="PYO385" s="334"/>
      <c r="PYP385" s="333"/>
      <c r="PYQ385" s="333"/>
      <c r="PYR385" s="453"/>
      <c r="PYS385" s="454"/>
      <c r="PYT385" s="454"/>
      <c r="PYU385" s="454"/>
      <c r="PYV385" s="454"/>
      <c r="PYW385" s="334"/>
      <c r="PYX385" s="333"/>
      <c r="PYY385" s="333"/>
      <c r="PYZ385" s="453"/>
      <c r="PZA385" s="454"/>
      <c r="PZB385" s="454"/>
      <c r="PZC385" s="454"/>
      <c r="PZD385" s="454"/>
      <c r="PZE385" s="334"/>
      <c r="PZF385" s="333"/>
      <c r="PZG385" s="333"/>
      <c r="PZH385" s="453"/>
      <c r="PZI385" s="454"/>
      <c r="PZJ385" s="454"/>
      <c r="PZK385" s="454"/>
      <c r="PZL385" s="454"/>
      <c r="PZM385" s="334"/>
      <c r="PZN385" s="333"/>
      <c r="PZO385" s="333"/>
      <c r="PZP385" s="453"/>
      <c r="PZQ385" s="454"/>
      <c r="PZR385" s="454"/>
      <c r="PZS385" s="454"/>
      <c r="PZT385" s="454"/>
      <c r="PZU385" s="334"/>
      <c r="PZV385" s="333"/>
      <c r="PZW385" s="333"/>
      <c r="PZX385" s="453"/>
      <c r="PZY385" s="454"/>
      <c r="PZZ385" s="454"/>
      <c r="QAA385" s="454"/>
      <c r="QAB385" s="454"/>
      <c r="QAC385" s="334"/>
      <c r="QAD385" s="333"/>
      <c r="QAE385" s="333"/>
      <c r="QAF385" s="453"/>
      <c r="QAG385" s="454"/>
      <c r="QAH385" s="454"/>
      <c r="QAI385" s="454"/>
      <c r="QAJ385" s="454"/>
      <c r="QAK385" s="334"/>
      <c r="QAL385" s="333"/>
      <c r="QAM385" s="333"/>
      <c r="QAN385" s="453"/>
      <c r="QAO385" s="454"/>
      <c r="QAP385" s="454"/>
      <c r="QAQ385" s="454"/>
      <c r="QAR385" s="454"/>
      <c r="QAS385" s="334"/>
      <c r="QAT385" s="333"/>
      <c r="QAU385" s="333"/>
      <c r="QAV385" s="453"/>
      <c r="QAW385" s="454"/>
      <c r="QAX385" s="454"/>
      <c r="QAY385" s="454"/>
      <c r="QAZ385" s="454"/>
      <c r="QBA385" s="334"/>
      <c r="QBB385" s="333"/>
      <c r="QBC385" s="333"/>
      <c r="QBD385" s="453"/>
      <c r="QBE385" s="454"/>
      <c r="QBF385" s="454"/>
      <c r="QBG385" s="454"/>
      <c r="QBH385" s="454"/>
      <c r="QBI385" s="334"/>
      <c r="QBJ385" s="333"/>
      <c r="QBK385" s="333"/>
      <c r="QBL385" s="453"/>
      <c r="QBM385" s="454"/>
      <c r="QBN385" s="454"/>
      <c r="QBO385" s="454"/>
      <c r="QBP385" s="454"/>
      <c r="QBQ385" s="334"/>
      <c r="QBR385" s="333"/>
      <c r="QBS385" s="333"/>
      <c r="QBT385" s="453"/>
      <c r="QBU385" s="454"/>
      <c r="QBV385" s="454"/>
      <c r="QBW385" s="454"/>
      <c r="QBX385" s="454"/>
      <c r="QBY385" s="334"/>
      <c r="QBZ385" s="333"/>
      <c r="QCA385" s="333"/>
      <c r="QCB385" s="453"/>
      <c r="QCC385" s="454"/>
      <c r="QCD385" s="454"/>
      <c r="QCE385" s="454"/>
      <c r="QCF385" s="454"/>
      <c r="QCG385" s="334"/>
      <c r="QCH385" s="333"/>
      <c r="QCI385" s="333"/>
      <c r="QCJ385" s="453"/>
      <c r="QCK385" s="454"/>
      <c r="QCL385" s="454"/>
      <c r="QCM385" s="454"/>
      <c r="QCN385" s="454"/>
      <c r="QCO385" s="334"/>
      <c r="QCP385" s="333"/>
      <c r="QCQ385" s="333"/>
      <c r="QCR385" s="453"/>
      <c r="QCS385" s="454"/>
      <c r="QCT385" s="454"/>
      <c r="QCU385" s="454"/>
      <c r="QCV385" s="454"/>
      <c r="QCW385" s="334"/>
      <c r="QCX385" s="333"/>
      <c r="QCY385" s="333"/>
      <c r="QCZ385" s="453"/>
      <c r="QDA385" s="454"/>
      <c r="QDB385" s="454"/>
      <c r="QDC385" s="454"/>
      <c r="QDD385" s="454"/>
      <c r="QDE385" s="334"/>
      <c r="QDF385" s="333"/>
      <c r="QDG385" s="333"/>
      <c r="QDH385" s="453"/>
      <c r="QDI385" s="454"/>
      <c r="QDJ385" s="454"/>
      <c r="QDK385" s="454"/>
      <c r="QDL385" s="454"/>
      <c r="QDM385" s="334"/>
      <c r="QDN385" s="333"/>
      <c r="QDO385" s="333"/>
      <c r="QDP385" s="453"/>
      <c r="QDQ385" s="454"/>
      <c r="QDR385" s="454"/>
      <c r="QDS385" s="454"/>
      <c r="QDT385" s="454"/>
      <c r="QDU385" s="334"/>
      <c r="QDV385" s="333"/>
      <c r="QDW385" s="333"/>
      <c r="QDX385" s="453"/>
      <c r="QDY385" s="454"/>
      <c r="QDZ385" s="454"/>
      <c r="QEA385" s="454"/>
      <c r="QEB385" s="454"/>
      <c r="QEC385" s="334"/>
      <c r="QED385" s="333"/>
      <c r="QEE385" s="333"/>
      <c r="QEF385" s="453"/>
      <c r="QEG385" s="454"/>
      <c r="QEH385" s="454"/>
      <c r="QEI385" s="454"/>
      <c r="QEJ385" s="454"/>
      <c r="QEK385" s="334"/>
      <c r="QEL385" s="333"/>
      <c r="QEM385" s="333"/>
      <c r="QEN385" s="453"/>
      <c r="QEO385" s="454"/>
      <c r="QEP385" s="454"/>
      <c r="QEQ385" s="454"/>
      <c r="QER385" s="454"/>
      <c r="QES385" s="334"/>
      <c r="QET385" s="333"/>
      <c r="QEU385" s="333"/>
      <c r="QEV385" s="453"/>
      <c r="QEW385" s="454"/>
      <c r="QEX385" s="454"/>
      <c r="QEY385" s="454"/>
      <c r="QEZ385" s="454"/>
      <c r="QFA385" s="334"/>
      <c r="QFB385" s="333"/>
      <c r="QFC385" s="333"/>
      <c r="QFD385" s="453"/>
      <c r="QFE385" s="454"/>
      <c r="QFF385" s="454"/>
      <c r="QFG385" s="454"/>
      <c r="QFH385" s="454"/>
      <c r="QFI385" s="334"/>
      <c r="QFJ385" s="333"/>
      <c r="QFK385" s="333"/>
      <c r="QFL385" s="453"/>
      <c r="QFM385" s="454"/>
      <c r="QFN385" s="454"/>
      <c r="QFO385" s="454"/>
      <c r="QFP385" s="454"/>
      <c r="QFQ385" s="334"/>
      <c r="QFR385" s="333"/>
      <c r="QFS385" s="333"/>
      <c r="QFT385" s="453"/>
      <c r="QFU385" s="454"/>
      <c r="QFV385" s="454"/>
      <c r="QFW385" s="454"/>
      <c r="QFX385" s="454"/>
      <c r="QFY385" s="334"/>
      <c r="QFZ385" s="333"/>
      <c r="QGA385" s="333"/>
      <c r="QGB385" s="453"/>
      <c r="QGC385" s="454"/>
      <c r="QGD385" s="454"/>
      <c r="QGE385" s="454"/>
      <c r="QGF385" s="454"/>
      <c r="QGG385" s="334"/>
      <c r="QGH385" s="333"/>
      <c r="QGI385" s="333"/>
      <c r="QGJ385" s="453"/>
      <c r="QGK385" s="454"/>
      <c r="QGL385" s="454"/>
      <c r="QGM385" s="454"/>
      <c r="QGN385" s="454"/>
      <c r="QGO385" s="334"/>
      <c r="QGP385" s="333"/>
      <c r="QGQ385" s="333"/>
      <c r="QGR385" s="453"/>
      <c r="QGS385" s="454"/>
      <c r="QGT385" s="454"/>
      <c r="QGU385" s="454"/>
      <c r="QGV385" s="454"/>
      <c r="QGW385" s="334"/>
      <c r="QGX385" s="333"/>
      <c r="QGY385" s="333"/>
      <c r="QGZ385" s="453"/>
      <c r="QHA385" s="454"/>
      <c r="QHB385" s="454"/>
      <c r="QHC385" s="454"/>
      <c r="QHD385" s="454"/>
      <c r="QHE385" s="334"/>
      <c r="QHF385" s="333"/>
      <c r="QHG385" s="333"/>
      <c r="QHH385" s="453"/>
      <c r="QHI385" s="454"/>
      <c r="QHJ385" s="454"/>
      <c r="QHK385" s="454"/>
      <c r="QHL385" s="454"/>
      <c r="QHM385" s="334"/>
      <c r="QHN385" s="333"/>
      <c r="QHO385" s="333"/>
      <c r="QHP385" s="453"/>
      <c r="QHQ385" s="454"/>
      <c r="QHR385" s="454"/>
      <c r="QHS385" s="454"/>
      <c r="QHT385" s="454"/>
      <c r="QHU385" s="334"/>
      <c r="QHV385" s="333"/>
      <c r="QHW385" s="333"/>
      <c r="QHX385" s="453"/>
      <c r="QHY385" s="454"/>
      <c r="QHZ385" s="454"/>
      <c r="QIA385" s="454"/>
      <c r="QIB385" s="454"/>
      <c r="QIC385" s="334"/>
      <c r="QID385" s="333"/>
      <c r="QIE385" s="333"/>
      <c r="QIF385" s="453"/>
      <c r="QIG385" s="454"/>
      <c r="QIH385" s="454"/>
      <c r="QII385" s="454"/>
      <c r="QIJ385" s="454"/>
      <c r="QIK385" s="334"/>
      <c r="QIL385" s="333"/>
      <c r="QIM385" s="333"/>
      <c r="QIN385" s="453"/>
      <c r="QIO385" s="454"/>
      <c r="QIP385" s="454"/>
      <c r="QIQ385" s="454"/>
      <c r="QIR385" s="454"/>
      <c r="QIS385" s="334"/>
      <c r="QIT385" s="333"/>
      <c r="QIU385" s="333"/>
      <c r="QIV385" s="453"/>
      <c r="QIW385" s="454"/>
      <c r="QIX385" s="454"/>
      <c r="QIY385" s="454"/>
      <c r="QIZ385" s="454"/>
      <c r="QJA385" s="334"/>
      <c r="QJB385" s="333"/>
      <c r="QJC385" s="333"/>
      <c r="QJD385" s="453"/>
      <c r="QJE385" s="454"/>
      <c r="QJF385" s="454"/>
      <c r="QJG385" s="454"/>
      <c r="QJH385" s="454"/>
      <c r="QJI385" s="334"/>
      <c r="QJJ385" s="333"/>
      <c r="QJK385" s="333"/>
      <c r="QJL385" s="453"/>
      <c r="QJM385" s="454"/>
      <c r="QJN385" s="454"/>
      <c r="QJO385" s="454"/>
      <c r="QJP385" s="454"/>
      <c r="QJQ385" s="334"/>
      <c r="QJR385" s="333"/>
      <c r="QJS385" s="333"/>
      <c r="QJT385" s="453"/>
      <c r="QJU385" s="454"/>
      <c r="QJV385" s="454"/>
      <c r="QJW385" s="454"/>
      <c r="QJX385" s="454"/>
      <c r="QJY385" s="334"/>
      <c r="QJZ385" s="333"/>
      <c r="QKA385" s="333"/>
      <c r="QKB385" s="453"/>
      <c r="QKC385" s="454"/>
      <c r="QKD385" s="454"/>
      <c r="QKE385" s="454"/>
      <c r="QKF385" s="454"/>
      <c r="QKG385" s="334"/>
      <c r="QKH385" s="333"/>
      <c r="QKI385" s="333"/>
      <c r="QKJ385" s="453"/>
      <c r="QKK385" s="454"/>
      <c r="QKL385" s="454"/>
      <c r="QKM385" s="454"/>
      <c r="QKN385" s="454"/>
      <c r="QKO385" s="334"/>
      <c r="QKP385" s="333"/>
      <c r="QKQ385" s="333"/>
      <c r="QKR385" s="453"/>
      <c r="QKS385" s="454"/>
      <c r="QKT385" s="454"/>
      <c r="QKU385" s="454"/>
      <c r="QKV385" s="454"/>
      <c r="QKW385" s="334"/>
      <c r="QKX385" s="333"/>
      <c r="QKY385" s="333"/>
      <c r="QKZ385" s="453"/>
      <c r="QLA385" s="454"/>
      <c r="QLB385" s="454"/>
      <c r="QLC385" s="454"/>
      <c r="QLD385" s="454"/>
      <c r="QLE385" s="334"/>
      <c r="QLF385" s="333"/>
      <c r="QLG385" s="333"/>
      <c r="QLH385" s="453"/>
      <c r="QLI385" s="454"/>
      <c r="QLJ385" s="454"/>
      <c r="QLK385" s="454"/>
      <c r="QLL385" s="454"/>
      <c r="QLM385" s="334"/>
      <c r="QLN385" s="333"/>
      <c r="QLO385" s="333"/>
      <c r="QLP385" s="453"/>
      <c r="QLQ385" s="454"/>
      <c r="QLR385" s="454"/>
      <c r="QLS385" s="454"/>
      <c r="QLT385" s="454"/>
      <c r="QLU385" s="334"/>
      <c r="QLV385" s="333"/>
      <c r="QLW385" s="333"/>
      <c r="QLX385" s="453"/>
      <c r="QLY385" s="454"/>
      <c r="QLZ385" s="454"/>
      <c r="QMA385" s="454"/>
      <c r="QMB385" s="454"/>
      <c r="QMC385" s="334"/>
      <c r="QMD385" s="333"/>
      <c r="QME385" s="333"/>
      <c r="QMF385" s="453"/>
      <c r="QMG385" s="454"/>
      <c r="QMH385" s="454"/>
      <c r="QMI385" s="454"/>
      <c r="QMJ385" s="454"/>
      <c r="QMK385" s="334"/>
      <c r="QML385" s="333"/>
      <c r="QMM385" s="333"/>
      <c r="QMN385" s="453"/>
      <c r="QMO385" s="454"/>
      <c r="QMP385" s="454"/>
      <c r="QMQ385" s="454"/>
      <c r="QMR385" s="454"/>
      <c r="QMS385" s="334"/>
      <c r="QMT385" s="333"/>
      <c r="QMU385" s="333"/>
      <c r="QMV385" s="453"/>
      <c r="QMW385" s="454"/>
      <c r="QMX385" s="454"/>
      <c r="QMY385" s="454"/>
      <c r="QMZ385" s="454"/>
      <c r="QNA385" s="334"/>
      <c r="QNB385" s="333"/>
      <c r="QNC385" s="333"/>
      <c r="QND385" s="453"/>
      <c r="QNE385" s="454"/>
      <c r="QNF385" s="454"/>
      <c r="QNG385" s="454"/>
      <c r="QNH385" s="454"/>
      <c r="QNI385" s="334"/>
      <c r="QNJ385" s="333"/>
      <c r="QNK385" s="333"/>
      <c r="QNL385" s="453"/>
      <c r="QNM385" s="454"/>
      <c r="QNN385" s="454"/>
      <c r="QNO385" s="454"/>
      <c r="QNP385" s="454"/>
      <c r="QNQ385" s="334"/>
      <c r="QNR385" s="333"/>
      <c r="QNS385" s="333"/>
      <c r="QNT385" s="453"/>
      <c r="QNU385" s="454"/>
      <c r="QNV385" s="454"/>
      <c r="QNW385" s="454"/>
      <c r="QNX385" s="454"/>
      <c r="QNY385" s="334"/>
      <c r="QNZ385" s="333"/>
      <c r="QOA385" s="333"/>
      <c r="QOB385" s="453"/>
      <c r="QOC385" s="454"/>
      <c r="QOD385" s="454"/>
      <c r="QOE385" s="454"/>
      <c r="QOF385" s="454"/>
      <c r="QOG385" s="334"/>
      <c r="QOH385" s="333"/>
      <c r="QOI385" s="333"/>
      <c r="QOJ385" s="453"/>
      <c r="QOK385" s="454"/>
      <c r="QOL385" s="454"/>
      <c r="QOM385" s="454"/>
      <c r="QON385" s="454"/>
      <c r="QOO385" s="334"/>
      <c r="QOP385" s="333"/>
      <c r="QOQ385" s="333"/>
      <c r="QOR385" s="453"/>
      <c r="QOS385" s="454"/>
      <c r="QOT385" s="454"/>
      <c r="QOU385" s="454"/>
      <c r="QOV385" s="454"/>
      <c r="QOW385" s="334"/>
      <c r="QOX385" s="333"/>
      <c r="QOY385" s="333"/>
      <c r="QOZ385" s="453"/>
      <c r="QPA385" s="454"/>
      <c r="QPB385" s="454"/>
      <c r="QPC385" s="454"/>
      <c r="QPD385" s="454"/>
      <c r="QPE385" s="334"/>
      <c r="QPF385" s="333"/>
      <c r="QPG385" s="333"/>
      <c r="QPH385" s="453"/>
      <c r="QPI385" s="454"/>
      <c r="QPJ385" s="454"/>
      <c r="QPK385" s="454"/>
      <c r="QPL385" s="454"/>
      <c r="QPM385" s="334"/>
      <c r="QPN385" s="333"/>
      <c r="QPO385" s="333"/>
      <c r="QPP385" s="453"/>
      <c r="QPQ385" s="454"/>
      <c r="QPR385" s="454"/>
      <c r="QPS385" s="454"/>
      <c r="QPT385" s="454"/>
      <c r="QPU385" s="334"/>
      <c r="QPV385" s="333"/>
      <c r="QPW385" s="333"/>
      <c r="QPX385" s="453"/>
      <c r="QPY385" s="454"/>
      <c r="QPZ385" s="454"/>
      <c r="QQA385" s="454"/>
      <c r="QQB385" s="454"/>
      <c r="QQC385" s="334"/>
      <c r="QQD385" s="333"/>
      <c r="QQE385" s="333"/>
      <c r="QQF385" s="453"/>
      <c r="QQG385" s="454"/>
      <c r="QQH385" s="454"/>
      <c r="QQI385" s="454"/>
      <c r="QQJ385" s="454"/>
      <c r="QQK385" s="334"/>
      <c r="QQL385" s="333"/>
      <c r="QQM385" s="333"/>
      <c r="QQN385" s="453"/>
      <c r="QQO385" s="454"/>
      <c r="QQP385" s="454"/>
      <c r="QQQ385" s="454"/>
      <c r="QQR385" s="454"/>
      <c r="QQS385" s="334"/>
      <c r="QQT385" s="333"/>
      <c r="QQU385" s="333"/>
      <c r="QQV385" s="453"/>
      <c r="QQW385" s="454"/>
      <c r="QQX385" s="454"/>
      <c r="QQY385" s="454"/>
      <c r="QQZ385" s="454"/>
      <c r="QRA385" s="334"/>
      <c r="QRB385" s="333"/>
      <c r="QRC385" s="333"/>
      <c r="QRD385" s="453"/>
      <c r="QRE385" s="454"/>
      <c r="QRF385" s="454"/>
      <c r="QRG385" s="454"/>
      <c r="QRH385" s="454"/>
      <c r="QRI385" s="334"/>
      <c r="QRJ385" s="333"/>
      <c r="QRK385" s="333"/>
      <c r="QRL385" s="453"/>
      <c r="QRM385" s="454"/>
      <c r="QRN385" s="454"/>
      <c r="QRO385" s="454"/>
      <c r="QRP385" s="454"/>
      <c r="QRQ385" s="334"/>
      <c r="QRR385" s="333"/>
      <c r="QRS385" s="333"/>
      <c r="QRT385" s="453"/>
      <c r="QRU385" s="454"/>
      <c r="QRV385" s="454"/>
      <c r="QRW385" s="454"/>
      <c r="QRX385" s="454"/>
      <c r="QRY385" s="334"/>
      <c r="QRZ385" s="333"/>
      <c r="QSA385" s="333"/>
      <c r="QSB385" s="453"/>
      <c r="QSC385" s="454"/>
      <c r="QSD385" s="454"/>
      <c r="QSE385" s="454"/>
      <c r="QSF385" s="454"/>
      <c r="QSG385" s="334"/>
      <c r="QSH385" s="333"/>
      <c r="QSI385" s="333"/>
      <c r="QSJ385" s="453"/>
      <c r="QSK385" s="454"/>
      <c r="QSL385" s="454"/>
      <c r="QSM385" s="454"/>
      <c r="QSN385" s="454"/>
      <c r="QSO385" s="334"/>
      <c r="QSP385" s="333"/>
      <c r="QSQ385" s="333"/>
      <c r="QSR385" s="453"/>
      <c r="QSS385" s="454"/>
      <c r="QST385" s="454"/>
      <c r="QSU385" s="454"/>
      <c r="QSV385" s="454"/>
      <c r="QSW385" s="334"/>
      <c r="QSX385" s="333"/>
      <c r="QSY385" s="333"/>
      <c r="QSZ385" s="453"/>
      <c r="QTA385" s="454"/>
      <c r="QTB385" s="454"/>
      <c r="QTC385" s="454"/>
      <c r="QTD385" s="454"/>
      <c r="QTE385" s="334"/>
      <c r="QTF385" s="333"/>
      <c r="QTG385" s="333"/>
      <c r="QTH385" s="453"/>
      <c r="QTI385" s="454"/>
      <c r="QTJ385" s="454"/>
      <c r="QTK385" s="454"/>
      <c r="QTL385" s="454"/>
      <c r="QTM385" s="334"/>
      <c r="QTN385" s="333"/>
      <c r="QTO385" s="333"/>
      <c r="QTP385" s="453"/>
      <c r="QTQ385" s="454"/>
      <c r="QTR385" s="454"/>
      <c r="QTS385" s="454"/>
      <c r="QTT385" s="454"/>
      <c r="QTU385" s="334"/>
      <c r="QTV385" s="333"/>
      <c r="QTW385" s="333"/>
      <c r="QTX385" s="453"/>
      <c r="QTY385" s="454"/>
      <c r="QTZ385" s="454"/>
      <c r="QUA385" s="454"/>
      <c r="QUB385" s="454"/>
      <c r="QUC385" s="334"/>
      <c r="QUD385" s="333"/>
      <c r="QUE385" s="333"/>
      <c r="QUF385" s="453"/>
      <c r="QUG385" s="454"/>
      <c r="QUH385" s="454"/>
      <c r="QUI385" s="454"/>
      <c r="QUJ385" s="454"/>
      <c r="QUK385" s="334"/>
      <c r="QUL385" s="333"/>
      <c r="QUM385" s="333"/>
      <c r="QUN385" s="453"/>
      <c r="QUO385" s="454"/>
      <c r="QUP385" s="454"/>
      <c r="QUQ385" s="454"/>
      <c r="QUR385" s="454"/>
      <c r="QUS385" s="334"/>
      <c r="QUT385" s="333"/>
      <c r="QUU385" s="333"/>
      <c r="QUV385" s="453"/>
      <c r="QUW385" s="454"/>
      <c r="QUX385" s="454"/>
      <c r="QUY385" s="454"/>
      <c r="QUZ385" s="454"/>
      <c r="QVA385" s="334"/>
      <c r="QVB385" s="333"/>
      <c r="QVC385" s="333"/>
      <c r="QVD385" s="453"/>
      <c r="QVE385" s="454"/>
      <c r="QVF385" s="454"/>
      <c r="QVG385" s="454"/>
      <c r="QVH385" s="454"/>
      <c r="QVI385" s="334"/>
      <c r="QVJ385" s="333"/>
      <c r="QVK385" s="333"/>
      <c r="QVL385" s="453"/>
      <c r="QVM385" s="454"/>
      <c r="QVN385" s="454"/>
      <c r="QVO385" s="454"/>
      <c r="QVP385" s="454"/>
      <c r="QVQ385" s="334"/>
      <c r="QVR385" s="333"/>
      <c r="QVS385" s="333"/>
      <c r="QVT385" s="453"/>
      <c r="QVU385" s="454"/>
      <c r="QVV385" s="454"/>
      <c r="QVW385" s="454"/>
      <c r="QVX385" s="454"/>
      <c r="QVY385" s="334"/>
      <c r="QVZ385" s="333"/>
      <c r="QWA385" s="333"/>
      <c r="QWB385" s="453"/>
      <c r="QWC385" s="454"/>
      <c r="QWD385" s="454"/>
      <c r="QWE385" s="454"/>
      <c r="QWF385" s="454"/>
      <c r="QWG385" s="334"/>
      <c r="QWH385" s="333"/>
      <c r="QWI385" s="333"/>
      <c r="QWJ385" s="453"/>
      <c r="QWK385" s="454"/>
      <c r="QWL385" s="454"/>
      <c r="QWM385" s="454"/>
      <c r="QWN385" s="454"/>
      <c r="QWO385" s="334"/>
      <c r="QWP385" s="333"/>
      <c r="QWQ385" s="333"/>
      <c r="QWR385" s="453"/>
      <c r="QWS385" s="454"/>
      <c r="QWT385" s="454"/>
      <c r="QWU385" s="454"/>
      <c r="QWV385" s="454"/>
      <c r="QWW385" s="334"/>
      <c r="QWX385" s="333"/>
      <c r="QWY385" s="333"/>
      <c r="QWZ385" s="453"/>
      <c r="QXA385" s="454"/>
      <c r="QXB385" s="454"/>
      <c r="QXC385" s="454"/>
      <c r="QXD385" s="454"/>
      <c r="QXE385" s="334"/>
      <c r="QXF385" s="333"/>
      <c r="QXG385" s="333"/>
      <c r="QXH385" s="453"/>
      <c r="QXI385" s="454"/>
      <c r="QXJ385" s="454"/>
      <c r="QXK385" s="454"/>
      <c r="QXL385" s="454"/>
      <c r="QXM385" s="334"/>
      <c r="QXN385" s="333"/>
      <c r="QXO385" s="333"/>
      <c r="QXP385" s="453"/>
      <c r="QXQ385" s="454"/>
      <c r="QXR385" s="454"/>
      <c r="QXS385" s="454"/>
      <c r="QXT385" s="454"/>
      <c r="QXU385" s="334"/>
      <c r="QXV385" s="333"/>
      <c r="QXW385" s="333"/>
      <c r="QXX385" s="453"/>
      <c r="QXY385" s="454"/>
      <c r="QXZ385" s="454"/>
      <c r="QYA385" s="454"/>
      <c r="QYB385" s="454"/>
      <c r="QYC385" s="334"/>
      <c r="QYD385" s="333"/>
      <c r="QYE385" s="333"/>
      <c r="QYF385" s="453"/>
      <c r="QYG385" s="454"/>
      <c r="QYH385" s="454"/>
      <c r="QYI385" s="454"/>
      <c r="QYJ385" s="454"/>
      <c r="QYK385" s="334"/>
      <c r="QYL385" s="333"/>
      <c r="QYM385" s="333"/>
      <c r="QYN385" s="453"/>
      <c r="QYO385" s="454"/>
      <c r="QYP385" s="454"/>
      <c r="QYQ385" s="454"/>
      <c r="QYR385" s="454"/>
      <c r="QYS385" s="334"/>
      <c r="QYT385" s="333"/>
      <c r="QYU385" s="333"/>
      <c r="QYV385" s="453"/>
      <c r="QYW385" s="454"/>
      <c r="QYX385" s="454"/>
      <c r="QYY385" s="454"/>
      <c r="QYZ385" s="454"/>
      <c r="QZA385" s="334"/>
      <c r="QZB385" s="333"/>
      <c r="QZC385" s="333"/>
      <c r="QZD385" s="453"/>
      <c r="QZE385" s="454"/>
      <c r="QZF385" s="454"/>
      <c r="QZG385" s="454"/>
      <c r="QZH385" s="454"/>
      <c r="QZI385" s="334"/>
      <c r="QZJ385" s="333"/>
      <c r="QZK385" s="333"/>
      <c r="QZL385" s="453"/>
      <c r="QZM385" s="454"/>
      <c r="QZN385" s="454"/>
      <c r="QZO385" s="454"/>
      <c r="QZP385" s="454"/>
      <c r="QZQ385" s="334"/>
      <c r="QZR385" s="333"/>
      <c r="QZS385" s="333"/>
      <c r="QZT385" s="453"/>
      <c r="QZU385" s="454"/>
      <c r="QZV385" s="454"/>
      <c r="QZW385" s="454"/>
      <c r="QZX385" s="454"/>
      <c r="QZY385" s="334"/>
      <c r="QZZ385" s="333"/>
      <c r="RAA385" s="333"/>
      <c r="RAB385" s="453"/>
      <c r="RAC385" s="454"/>
      <c r="RAD385" s="454"/>
      <c r="RAE385" s="454"/>
      <c r="RAF385" s="454"/>
      <c r="RAG385" s="334"/>
      <c r="RAH385" s="333"/>
      <c r="RAI385" s="333"/>
      <c r="RAJ385" s="453"/>
      <c r="RAK385" s="454"/>
      <c r="RAL385" s="454"/>
      <c r="RAM385" s="454"/>
      <c r="RAN385" s="454"/>
      <c r="RAO385" s="334"/>
      <c r="RAP385" s="333"/>
      <c r="RAQ385" s="333"/>
      <c r="RAR385" s="453"/>
      <c r="RAS385" s="454"/>
      <c r="RAT385" s="454"/>
      <c r="RAU385" s="454"/>
      <c r="RAV385" s="454"/>
      <c r="RAW385" s="334"/>
      <c r="RAX385" s="333"/>
      <c r="RAY385" s="333"/>
      <c r="RAZ385" s="453"/>
      <c r="RBA385" s="454"/>
      <c r="RBB385" s="454"/>
      <c r="RBC385" s="454"/>
      <c r="RBD385" s="454"/>
      <c r="RBE385" s="334"/>
      <c r="RBF385" s="333"/>
      <c r="RBG385" s="333"/>
      <c r="RBH385" s="453"/>
      <c r="RBI385" s="454"/>
      <c r="RBJ385" s="454"/>
      <c r="RBK385" s="454"/>
      <c r="RBL385" s="454"/>
      <c r="RBM385" s="334"/>
      <c r="RBN385" s="333"/>
      <c r="RBO385" s="333"/>
      <c r="RBP385" s="453"/>
      <c r="RBQ385" s="454"/>
      <c r="RBR385" s="454"/>
      <c r="RBS385" s="454"/>
      <c r="RBT385" s="454"/>
      <c r="RBU385" s="334"/>
      <c r="RBV385" s="333"/>
      <c r="RBW385" s="333"/>
      <c r="RBX385" s="453"/>
      <c r="RBY385" s="454"/>
      <c r="RBZ385" s="454"/>
      <c r="RCA385" s="454"/>
      <c r="RCB385" s="454"/>
      <c r="RCC385" s="334"/>
      <c r="RCD385" s="333"/>
      <c r="RCE385" s="333"/>
      <c r="RCF385" s="453"/>
      <c r="RCG385" s="454"/>
      <c r="RCH385" s="454"/>
      <c r="RCI385" s="454"/>
      <c r="RCJ385" s="454"/>
      <c r="RCK385" s="334"/>
      <c r="RCL385" s="333"/>
      <c r="RCM385" s="333"/>
      <c r="RCN385" s="453"/>
      <c r="RCO385" s="454"/>
      <c r="RCP385" s="454"/>
      <c r="RCQ385" s="454"/>
      <c r="RCR385" s="454"/>
      <c r="RCS385" s="334"/>
      <c r="RCT385" s="333"/>
      <c r="RCU385" s="333"/>
      <c r="RCV385" s="453"/>
      <c r="RCW385" s="454"/>
      <c r="RCX385" s="454"/>
      <c r="RCY385" s="454"/>
      <c r="RCZ385" s="454"/>
      <c r="RDA385" s="334"/>
      <c r="RDB385" s="333"/>
      <c r="RDC385" s="333"/>
      <c r="RDD385" s="453"/>
      <c r="RDE385" s="454"/>
      <c r="RDF385" s="454"/>
      <c r="RDG385" s="454"/>
      <c r="RDH385" s="454"/>
      <c r="RDI385" s="334"/>
      <c r="RDJ385" s="333"/>
      <c r="RDK385" s="333"/>
      <c r="RDL385" s="453"/>
      <c r="RDM385" s="454"/>
      <c r="RDN385" s="454"/>
      <c r="RDO385" s="454"/>
      <c r="RDP385" s="454"/>
      <c r="RDQ385" s="334"/>
      <c r="RDR385" s="333"/>
      <c r="RDS385" s="333"/>
      <c r="RDT385" s="453"/>
      <c r="RDU385" s="454"/>
      <c r="RDV385" s="454"/>
      <c r="RDW385" s="454"/>
      <c r="RDX385" s="454"/>
      <c r="RDY385" s="334"/>
      <c r="RDZ385" s="333"/>
      <c r="REA385" s="333"/>
      <c r="REB385" s="453"/>
      <c r="REC385" s="454"/>
      <c r="RED385" s="454"/>
      <c r="REE385" s="454"/>
      <c r="REF385" s="454"/>
      <c r="REG385" s="334"/>
      <c r="REH385" s="333"/>
      <c r="REI385" s="333"/>
      <c r="REJ385" s="453"/>
      <c r="REK385" s="454"/>
      <c r="REL385" s="454"/>
      <c r="REM385" s="454"/>
      <c r="REN385" s="454"/>
      <c r="REO385" s="334"/>
      <c r="REP385" s="333"/>
      <c r="REQ385" s="333"/>
      <c r="RER385" s="453"/>
      <c r="RES385" s="454"/>
      <c r="RET385" s="454"/>
      <c r="REU385" s="454"/>
      <c r="REV385" s="454"/>
      <c r="REW385" s="334"/>
      <c r="REX385" s="333"/>
      <c r="REY385" s="333"/>
      <c r="REZ385" s="453"/>
      <c r="RFA385" s="454"/>
      <c r="RFB385" s="454"/>
      <c r="RFC385" s="454"/>
      <c r="RFD385" s="454"/>
      <c r="RFE385" s="334"/>
      <c r="RFF385" s="333"/>
      <c r="RFG385" s="333"/>
      <c r="RFH385" s="453"/>
      <c r="RFI385" s="454"/>
      <c r="RFJ385" s="454"/>
      <c r="RFK385" s="454"/>
      <c r="RFL385" s="454"/>
      <c r="RFM385" s="334"/>
      <c r="RFN385" s="333"/>
      <c r="RFO385" s="333"/>
      <c r="RFP385" s="453"/>
      <c r="RFQ385" s="454"/>
      <c r="RFR385" s="454"/>
      <c r="RFS385" s="454"/>
      <c r="RFT385" s="454"/>
      <c r="RFU385" s="334"/>
      <c r="RFV385" s="333"/>
      <c r="RFW385" s="333"/>
      <c r="RFX385" s="453"/>
      <c r="RFY385" s="454"/>
      <c r="RFZ385" s="454"/>
      <c r="RGA385" s="454"/>
      <c r="RGB385" s="454"/>
      <c r="RGC385" s="334"/>
      <c r="RGD385" s="333"/>
      <c r="RGE385" s="333"/>
      <c r="RGF385" s="453"/>
      <c r="RGG385" s="454"/>
      <c r="RGH385" s="454"/>
      <c r="RGI385" s="454"/>
      <c r="RGJ385" s="454"/>
      <c r="RGK385" s="334"/>
      <c r="RGL385" s="333"/>
      <c r="RGM385" s="333"/>
      <c r="RGN385" s="453"/>
      <c r="RGO385" s="454"/>
      <c r="RGP385" s="454"/>
      <c r="RGQ385" s="454"/>
      <c r="RGR385" s="454"/>
      <c r="RGS385" s="334"/>
      <c r="RGT385" s="333"/>
      <c r="RGU385" s="333"/>
      <c r="RGV385" s="453"/>
      <c r="RGW385" s="454"/>
      <c r="RGX385" s="454"/>
      <c r="RGY385" s="454"/>
      <c r="RGZ385" s="454"/>
      <c r="RHA385" s="334"/>
      <c r="RHB385" s="333"/>
      <c r="RHC385" s="333"/>
      <c r="RHD385" s="453"/>
      <c r="RHE385" s="454"/>
      <c r="RHF385" s="454"/>
      <c r="RHG385" s="454"/>
      <c r="RHH385" s="454"/>
      <c r="RHI385" s="334"/>
      <c r="RHJ385" s="333"/>
      <c r="RHK385" s="333"/>
      <c r="RHL385" s="453"/>
      <c r="RHM385" s="454"/>
      <c r="RHN385" s="454"/>
      <c r="RHO385" s="454"/>
      <c r="RHP385" s="454"/>
      <c r="RHQ385" s="334"/>
      <c r="RHR385" s="333"/>
      <c r="RHS385" s="333"/>
      <c r="RHT385" s="453"/>
      <c r="RHU385" s="454"/>
      <c r="RHV385" s="454"/>
      <c r="RHW385" s="454"/>
      <c r="RHX385" s="454"/>
      <c r="RHY385" s="334"/>
      <c r="RHZ385" s="333"/>
      <c r="RIA385" s="333"/>
      <c r="RIB385" s="453"/>
      <c r="RIC385" s="454"/>
      <c r="RID385" s="454"/>
      <c r="RIE385" s="454"/>
      <c r="RIF385" s="454"/>
      <c r="RIG385" s="334"/>
      <c r="RIH385" s="333"/>
      <c r="RII385" s="333"/>
      <c r="RIJ385" s="453"/>
      <c r="RIK385" s="454"/>
      <c r="RIL385" s="454"/>
      <c r="RIM385" s="454"/>
      <c r="RIN385" s="454"/>
      <c r="RIO385" s="334"/>
      <c r="RIP385" s="333"/>
      <c r="RIQ385" s="333"/>
      <c r="RIR385" s="453"/>
      <c r="RIS385" s="454"/>
      <c r="RIT385" s="454"/>
      <c r="RIU385" s="454"/>
      <c r="RIV385" s="454"/>
      <c r="RIW385" s="334"/>
      <c r="RIX385" s="333"/>
      <c r="RIY385" s="333"/>
      <c r="RIZ385" s="453"/>
      <c r="RJA385" s="454"/>
      <c r="RJB385" s="454"/>
      <c r="RJC385" s="454"/>
      <c r="RJD385" s="454"/>
      <c r="RJE385" s="334"/>
      <c r="RJF385" s="333"/>
      <c r="RJG385" s="333"/>
      <c r="RJH385" s="453"/>
      <c r="RJI385" s="454"/>
      <c r="RJJ385" s="454"/>
      <c r="RJK385" s="454"/>
      <c r="RJL385" s="454"/>
      <c r="RJM385" s="334"/>
      <c r="RJN385" s="333"/>
      <c r="RJO385" s="333"/>
      <c r="RJP385" s="453"/>
      <c r="RJQ385" s="454"/>
      <c r="RJR385" s="454"/>
      <c r="RJS385" s="454"/>
      <c r="RJT385" s="454"/>
      <c r="RJU385" s="334"/>
      <c r="RJV385" s="333"/>
      <c r="RJW385" s="333"/>
      <c r="RJX385" s="453"/>
      <c r="RJY385" s="454"/>
      <c r="RJZ385" s="454"/>
      <c r="RKA385" s="454"/>
      <c r="RKB385" s="454"/>
      <c r="RKC385" s="334"/>
      <c r="RKD385" s="333"/>
      <c r="RKE385" s="333"/>
      <c r="RKF385" s="453"/>
      <c r="RKG385" s="454"/>
      <c r="RKH385" s="454"/>
      <c r="RKI385" s="454"/>
      <c r="RKJ385" s="454"/>
      <c r="RKK385" s="334"/>
      <c r="RKL385" s="333"/>
      <c r="RKM385" s="333"/>
      <c r="RKN385" s="453"/>
      <c r="RKO385" s="454"/>
      <c r="RKP385" s="454"/>
      <c r="RKQ385" s="454"/>
      <c r="RKR385" s="454"/>
      <c r="RKS385" s="334"/>
      <c r="RKT385" s="333"/>
      <c r="RKU385" s="333"/>
      <c r="RKV385" s="453"/>
      <c r="RKW385" s="454"/>
      <c r="RKX385" s="454"/>
      <c r="RKY385" s="454"/>
      <c r="RKZ385" s="454"/>
      <c r="RLA385" s="334"/>
      <c r="RLB385" s="333"/>
      <c r="RLC385" s="333"/>
      <c r="RLD385" s="453"/>
      <c r="RLE385" s="454"/>
      <c r="RLF385" s="454"/>
      <c r="RLG385" s="454"/>
      <c r="RLH385" s="454"/>
      <c r="RLI385" s="334"/>
      <c r="RLJ385" s="333"/>
      <c r="RLK385" s="333"/>
      <c r="RLL385" s="453"/>
      <c r="RLM385" s="454"/>
      <c r="RLN385" s="454"/>
      <c r="RLO385" s="454"/>
      <c r="RLP385" s="454"/>
      <c r="RLQ385" s="334"/>
      <c r="RLR385" s="333"/>
      <c r="RLS385" s="333"/>
      <c r="RLT385" s="453"/>
      <c r="RLU385" s="454"/>
      <c r="RLV385" s="454"/>
      <c r="RLW385" s="454"/>
      <c r="RLX385" s="454"/>
      <c r="RLY385" s="334"/>
      <c r="RLZ385" s="333"/>
      <c r="RMA385" s="333"/>
      <c r="RMB385" s="453"/>
      <c r="RMC385" s="454"/>
      <c r="RMD385" s="454"/>
      <c r="RME385" s="454"/>
      <c r="RMF385" s="454"/>
      <c r="RMG385" s="334"/>
      <c r="RMH385" s="333"/>
      <c r="RMI385" s="333"/>
      <c r="RMJ385" s="453"/>
      <c r="RMK385" s="454"/>
      <c r="RML385" s="454"/>
      <c r="RMM385" s="454"/>
      <c r="RMN385" s="454"/>
      <c r="RMO385" s="334"/>
      <c r="RMP385" s="333"/>
      <c r="RMQ385" s="333"/>
      <c r="RMR385" s="453"/>
      <c r="RMS385" s="454"/>
      <c r="RMT385" s="454"/>
      <c r="RMU385" s="454"/>
      <c r="RMV385" s="454"/>
      <c r="RMW385" s="334"/>
      <c r="RMX385" s="333"/>
      <c r="RMY385" s="333"/>
      <c r="RMZ385" s="453"/>
      <c r="RNA385" s="454"/>
      <c r="RNB385" s="454"/>
      <c r="RNC385" s="454"/>
      <c r="RND385" s="454"/>
      <c r="RNE385" s="334"/>
      <c r="RNF385" s="333"/>
      <c r="RNG385" s="333"/>
      <c r="RNH385" s="453"/>
      <c r="RNI385" s="454"/>
      <c r="RNJ385" s="454"/>
      <c r="RNK385" s="454"/>
      <c r="RNL385" s="454"/>
      <c r="RNM385" s="334"/>
      <c r="RNN385" s="333"/>
      <c r="RNO385" s="333"/>
      <c r="RNP385" s="453"/>
      <c r="RNQ385" s="454"/>
      <c r="RNR385" s="454"/>
      <c r="RNS385" s="454"/>
      <c r="RNT385" s="454"/>
      <c r="RNU385" s="334"/>
      <c r="RNV385" s="333"/>
      <c r="RNW385" s="333"/>
      <c r="RNX385" s="453"/>
      <c r="RNY385" s="454"/>
      <c r="RNZ385" s="454"/>
      <c r="ROA385" s="454"/>
      <c r="ROB385" s="454"/>
      <c r="ROC385" s="334"/>
      <c r="ROD385" s="333"/>
      <c r="ROE385" s="333"/>
      <c r="ROF385" s="453"/>
      <c r="ROG385" s="454"/>
      <c r="ROH385" s="454"/>
      <c r="ROI385" s="454"/>
      <c r="ROJ385" s="454"/>
      <c r="ROK385" s="334"/>
      <c r="ROL385" s="333"/>
      <c r="ROM385" s="333"/>
      <c r="RON385" s="453"/>
      <c r="ROO385" s="454"/>
      <c r="ROP385" s="454"/>
      <c r="ROQ385" s="454"/>
      <c r="ROR385" s="454"/>
      <c r="ROS385" s="334"/>
      <c r="ROT385" s="333"/>
      <c r="ROU385" s="333"/>
      <c r="ROV385" s="453"/>
      <c r="ROW385" s="454"/>
      <c r="ROX385" s="454"/>
      <c r="ROY385" s="454"/>
      <c r="ROZ385" s="454"/>
      <c r="RPA385" s="334"/>
      <c r="RPB385" s="333"/>
      <c r="RPC385" s="333"/>
      <c r="RPD385" s="453"/>
      <c r="RPE385" s="454"/>
      <c r="RPF385" s="454"/>
      <c r="RPG385" s="454"/>
      <c r="RPH385" s="454"/>
      <c r="RPI385" s="334"/>
      <c r="RPJ385" s="333"/>
      <c r="RPK385" s="333"/>
      <c r="RPL385" s="453"/>
      <c r="RPM385" s="454"/>
      <c r="RPN385" s="454"/>
      <c r="RPO385" s="454"/>
      <c r="RPP385" s="454"/>
      <c r="RPQ385" s="334"/>
      <c r="RPR385" s="333"/>
      <c r="RPS385" s="333"/>
      <c r="RPT385" s="453"/>
      <c r="RPU385" s="454"/>
      <c r="RPV385" s="454"/>
      <c r="RPW385" s="454"/>
      <c r="RPX385" s="454"/>
      <c r="RPY385" s="334"/>
      <c r="RPZ385" s="333"/>
      <c r="RQA385" s="333"/>
      <c r="RQB385" s="453"/>
      <c r="RQC385" s="454"/>
      <c r="RQD385" s="454"/>
      <c r="RQE385" s="454"/>
      <c r="RQF385" s="454"/>
      <c r="RQG385" s="334"/>
      <c r="RQH385" s="333"/>
      <c r="RQI385" s="333"/>
      <c r="RQJ385" s="453"/>
      <c r="RQK385" s="454"/>
      <c r="RQL385" s="454"/>
      <c r="RQM385" s="454"/>
      <c r="RQN385" s="454"/>
      <c r="RQO385" s="334"/>
      <c r="RQP385" s="333"/>
      <c r="RQQ385" s="333"/>
      <c r="RQR385" s="453"/>
      <c r="RQS385" s="454"/>
      <c r="RQT385" s="454"/>
      <c r="RQU385" s="454"/>
      <c r="RQV385" s="454"/>
      <c r="RQW385" s="334"/>
      <c r="RQX385" s="333"/>
      <c r="RQY385" s="333"/>
      <c r="RQZ385" s="453"/>
      <c r="RRA385" s="454"/>
      <c r="RRB385" s="454"/>
      <c r="RRC385" s="454"/>
      <c r="RRD385" s="454"/>
      <c r="RRE385" s="334"/>
      <c r="RRF385" s="333"/>
      <c r="RRG385" s="333"/>
      <c r="RRH385" s="453"/>
      <c r="RRI385" s="454"/>
      <c r="RRJ385" s="454"/>
      <c r="RRK385" s="454"/>
      <c r="RRL385" s="454"/>
      <c r="RRM385" s="334"/>
      <c r="RRN385" s="333"/>
      <c r="RRO385" s="333"/>
      <c r="RRP385" s="453"/>
      <c r="RRQ385" s="454"/>
      <c r="RRR385" s="454"/>
      <c r="RRS385" s="454"/>
      <c r="RRT385" s="454"/>
      <c r="RRU385" s="334"/>
      <c r="RRV385" s="333"/>
      <c r="RRW385" s="333"/>
      <c r="RRX385" s="453"/>
      <c r="RRY385" s="454"/>
      <c r="RRZ385" s="454"/>
      <c r="RSA385" s="454"/>
      <c r="RSB385" s="454"/>
      <c r="RSC385" s="334"/>
      <c r="RSD385" s="333"/>
      <c r="RSE385" s="333"/>
      <c r="RSF385" s="453"/>
      <c r="RSG385" s="454"/>
      <c r="RSH385" s="454"/>
      <c r="RSI385" s="454"/>
      <c r="RSJ385" s="454"/>
      <c r="RSK385" s="334"/>
      <c r="RSL385" s="333"/>
      <c r="RSM385" s="333"/>
      <c r="RSN385" s="453"/>
      <c r="RSO385" s="454"/>
      <c r="RSP385" s="454"/>
      <c r="RSQ385" s="454"/>
      <c r="RSR385" s="454"/>
      <c r="RSS385" s="334"/>
      <c r="RST385" s="333"/>
      <c r="RSU385" s="333"/>
      <c r="RSV385" s="453"/>
      <c r="RSW385" s="454"/>
      <c r="RSX385" s="454"/>
      <c r="RSY385" s="454"/>
      <c r="RSZ385" s="454"/>
      <c r="RTA385" s="334"/>
      <c r="RTB385" s="333"/>
      <c r="RTC385" s="333"/>
      <c r="RTD385" s="453"/>
      <c r="RTE385" s="454"/>
      <c r="RTF385" s="454"/>
      <c r="RTG385" s="454"/>
      <c r="RTH385" s="454"/>
      <c r="RTI385" s="334"/>
      <c r="RTJ385" s="333"/>
      <c r="RTK385" s="333"/>
      <c r="RTL385" s="453"/>
      <c r="RTM385" s="454"/>
      <c r="RTN385" s="454"/>
      <c r="RTO385" s="454"/>
      <c r="RTP385" s="454"/>
      <c r="RTQ385" s="334"/>
      <c r="RTR385" s="333"/>
      <c r="RTS385" s="333"/>
      <c r="RTT385" s="453"/>
      <c r="RTU385" s="454"/>
      <c r="RTV385" s="454"/>
      <c r="RTW385" s="454"/>
      <c r="RTX385" s="454"/>
      <c r="RTY385" s="334"/>
      <c r="RTZ385" s="333"/>
      <c r="RUA385" s="333"/>
      <c r="RUB385" s="453"/>
      <c r="RUC385" s="454"/>
      <c r="RUD385" s="454"/>
      <c r="RUE385" s="454"/>
      <c r="RUF385" s="454"/>
      <c r="RUG385" s="334"/>
      <c r="RUH385" s="333"/>
      <c r="RUI385" s="333"/>
      <c r="RUJ385" s="453"/>
      <c r="RUK385" s="454"/>
      <c r="RUL385" s="454"/>
      <c r="RUM385" s="454"/>
      <c r="RUN385" s="454"/>
      <c r="RUO385" s="334"/>
      <c r="RUP385" s="333"/>
      <c r="RUQ385" s="333"/>
      <c r="RUR385" s="453"/>
      <c r="RUS385" s="454"/>
      <c r="RUT385" s="454"/>
      <c r="RUU385" s="454"/>
      <c r="RUV385" s="454"/>
      <c r="RUW385" s="334"/>
      <c r="RUX385" s="333"/>
      <c r="RUY385" s="333"/>
      <c r="RUZ385" s="453"/>
      <c r="RVA385" s="454"/>
      <c r="RVB385" s="454"/>
      <c r="RVC385" s="454"/>
      <c r="RVD385" s="454"/>
      <c r="RVE385" s="334"/>
      <c r="RVF385" s="333"/>
      <c r="RVG385" s="333"/>
      <c r="RVH385" s="453"/>
      <c r="RVI385" s="454"/>
      <c r="RVJ385" s="454"/>
      <c r="RVK385" s="454"/>
      <c r="RVL385" s="454"/>
      <c r="RVM385" s="334"/>
      <c r="RVN385" s="333"/>
      <c r="RVO385" s="333"/>
      <c r="RVP385" s="453"/>
      <c r="RVQ385" s="454"/>
      <c r="RVR385" s="454"/>
      <c r="RVS385" s="454"/>
      <c r="RVT385" s="454"/>
      <c r="RVU385" s="334"/>
      <c r="RVV385" s="333"/>
      <c r="RVW385" s="333"/>
      <c r="RVX385" s="453"/>
      <c r="RVY385" s="454"/>
      <c r="RVZ385" s="454"/>
      <c r="RWA385" s="454"/>
      <c r="RWB385" s="454"/>
      <c r="RWC385" s="334"/>
      <c r="RWD385" s="333"/>
      <c r="RWE385" s="333"/>
      <c r="RWF385" s="453"/>
      <c r="RWG385" s="454"/>
      <c r="RWH385" s="454"/>
      <c r="RWI385" s="454"/>
      <c r="RWJ385" s="454"/>
      <c r="RWK385" s="334"/>
      <c r="RWL385" s="333"/>
      <c r="RWM385" s="333"/>
      <c r="RWN385" s="453"/>
      <c r="RWO385" s="454"/>
      <c r="RWP385" s="454"/>
      <c r="RWQ385" s="454"/>
      <c r="RWR385" s="454"/>
      <c r="RWS385" s="334"/>
      <c r="RWT385" s="333"/>
      <c r="RWU385" s="333"/>
      <c r="RWV385" s="453"/>
      <c r="RWW385" s="454"/>
      <c r="RWX385" s="454"/>
      <c r="RWY385" s="454"/>
      <c r="RWZ385" s="454"/>
      <c r="RXA385" s="334"/>
      <c r="RXB385" s="333"/>
      <c r="RXC385" s="333"/>
      <c r="RXD385" s="453"/>
      <c r="RXE385" s="454"/>
      <c r="RXF385" s="454"/>
      <c r="RXG385" s="454"/>
      <c r="RXH385" s="454"/>
      <c r="RXI385" s="334"/>
      <c r="RXJ385" s="333"/>
      <c r="RXK385" s="333"/>
      <c r="RXL385" s="453"/>
      <c r="RXM385" s="454"/>
      <c r="RXN385" s="454"/>
      <c r="RXO385" s="454"/>
      <c r="RXP385" s="454"/>
      <c r="RXQ385" s="334"/>
      <c r="RXR385" s="333"/>
      <c r="RXS385" s="333"/>
      <c r="RXT385" s="453"/>
      <c r="RXU385" s="454"/>
      <c r="RXV385" s="454"/>
      <c r="RXW385" s="454"/>
      <c r="RXX385" s="454"/>
      <c r="RXY385" s="334"/>
      <c r="RXZ385" s="333"/>
      <c r="RYA385" s="333"/>
      <c r="RYB385" s="453"/>
      <c r="RYC385" s="454"/>
      <c r="RYD385" s="454"/>
      <c r="RYE385" s="454"/>
      <c r="RYF385" s="454"/>
      <c r="RYG385" s="334"/>
      <c r="RYH385" s="333"/>
      <c r="RYI385" s="333"/>
      <c r="RYJ385" s="453"/>
      <c r="RYK385" s="454"/>
      <c r="RYL385" s="454"/>
      <c r="RYM385" s="454"/>
      <c r="RYN385" s="454"/>
      <c r="RYO385" s="334"/>
      <c r="RYP385" s="333"/>
      <c r="RYQ385" s="333"/>
      <c r="RYR385" s="453"/>
      <c r="RYS385" s="454"/>
      <c r="RYT385" s="454"/>
      <c r="RYU385" s="454"/>
      <c r="RYV385" s="454"/>
      <c r="RYW385" s="334"/>
      <c r="RYX385" s="333"/>
      <c r="RYY385" s="333"/>
      <c r="RYZ385" s="453"/>
      <c r="RZA385" s="454"/>
      <c r="RZB385" s="454"/>
      <c r="RZC385" s="454"/>
      <c r="RZD385" s="454"/>
      <c r="RZE385" s="334"/>
      <c r="RZF385" s="333"/>
      <c r="RZG385" s="333"/>
      <c r="RZH385" s="453"/>
      <c r="RZI385" s="454"/>
      <c r="RZJ385" s="454"/>
      <c r="RZK385" s="454"/>
      <c r="RZL385" s="454"/>
      <c r="RZM385" s="334"/>
      <c r="RZN385" s="333"/>
      <c r="RZO385" s="333"/>
      <c r="RZP385" s="453"/>
      <c r="RZQ385" s="454"/>
      <c r="RZR385" s="454"/>
      <c r="RZS385" s="454"/>
      <c r="RZT385" s="454"/>
      <c r="RZU385" s="334"/>
      <c r="RZV385" s="333"/>
      <c r="RZW385" s="333"/>
      <c r="RZX385" s="453"/>
      <c r="RZY385" s="454"/>
      <c r="RZZ385" s="454"/>
      <c r="SAA385" s="454"/>
      <c r="SAB385" s="454"/>
      <c r="SAC385" s="334"/>
      <c r="SAD385" s="333"/>
      <c r="SAE385" s="333"/>
      <c r="SAF385" s="453"/>
      <c r="SAG385" s="454"/>
      <c r="SAH385" s="454"/>
      <c r="SAI385" s="454"/>
      <c r="SAJ385" s="454"/>
      <c r="SAK385" s="334"/>
      <c r="SAL385" s="333"/>
      <c r="SAM385" s="333"/>
      <c r="SAN385" s="453"/>
      <c r="SAO385" s="454"/>
      <c r="SAP385" s="454"/>
      <c r="SAQ385" s="454"/>
      <c r="SAR385" s="454"/>
      <c r="SAS385" s="334"/>
      <c r="SAT385" s="333"/>
      <c r="SAU385" s="333"/>
      <c r="SAV385" s="453"/>
      <c r="SAW385" s="454"/>
      <c r="SAX385" s="454"/>
      <c r="SAY385" s="454"/>
      <c r="SAZ385" s="454"/>
      <c r="SBA385" s="334"/>
      <c r="SBB385" s="333"/>
      <c r="SBC385" s="333"/>
      <c r="SBD385" s="453"/>
      <c r="SBE385" s="454"/>
      <c r="SBF385" s="454"/>
      <c r="SBG385" s="454"/>
      <c r="SBH385" s="454"/>
      <c r="SBI385" s="334"/>
      <c r="SBJ385" s="333"/>
      <c r="SBK385" s="333"/>
      <c r="SBL385" s="453"/>
      <c r="SBM385" s="454"/>
      <c r="SBN385" s="454"/>
      <c r="SBO385" s="454"/>
      <c r="SBP385" s="454"/>
      <c r="SBQ385" s="334"/>
      <c r="SBR385" s="333"/>
      <c r="SBS385" s="333"/>
      <c r="SBT385" s="453"/>
      <c r="SBU385" s="454"/>
      <c r="SBV385" s="454"/>
      <c r="SBW385" s="454"/>
      <c r="SBX385" s="454"/>
      <c r="SBY385" s="334"/>
      <c r="SBZ385" s="333"/>
      <c r="SCA385" s="333"/>
      <c r="SCB385" s="453"/>
      <c r="SCC385" s="454"/>
      <c r="SCD385" s="454"/>
      <c r="SCE385" s="454"/>
      <c r="SCF385" s="454"/>
      <c r="SCG385" s="334"/>
      <c r="SCH385" s="333"/>
      <c r="SCI385" s="333"/>
      <c r="SCJ385" s="453"/>
      <c r="SCK385" s="454"/>
      <c r="SCL385" s="454"/>
      <c r="SCM385" s="454"/>
      <c r="SCN385" s="454"/>
      <c r="SCO385" s="334"/>
      <c r="SCP385" s="333"/>
      <c r="SCQ385" s="333"/>
      <c r="SCR385" s="453"/>
      <c r="SCS385" s="454"/>
      <c r="SCT385" s="454"/>
      <c r="SCU385" s="454"/>
      <c r="SCV385" s="454"/>
      <c r="SCW385" s="334"/>
      <c r="SCX385" s="333"/>
      <c r="SCY385" s="333"/>
      <c r="SCZ385" s="453"/>
      <c r="SDA385" s="454"/>
      <c r="SDB385" s="454"/>
      <c r="SDC385" s="454"/>
      <c r="SDD385" s="454"/>
      <c r="SDE385" s="334"/>
      <c r="SDF385" s="333"/>
      <c r="SDG385" s="333"/>
      <c r="SDH385" s="453"/>
      <c r="SDI385" s="454"/>
      <c r="SDJ385" s="454"/>
      <c r="SDK385" s="454"/>
      <c r="SDL385" s="454"/>
      <c r="SDM385" s="334"/>
      <c r="SDN385" s="333"/>
      <c r="SDO385" s="333"/>
      <c r="SDP385" s="453"/>
      <c r="SDQ385" s="454"/>
      <c r="SDR385" s="454"/>
      <c r="SDS385" s="454"/>
      <c r="SDT385" s="454"/>
      <c r="SDU385" s="334"/>
      <c r="SDV385" s="333"/>
      <c r="SDW385" s="333"/>
      <c r="SDX385" s="453"/>
      <c r="SDY385" s="454"/>
      <c r="SDZ385" s="454"/>
      <c r="SEA385" s="454"/>
      <c r="SEB385" s="454"/>
      <c r="SEC385" s="334"/>
      <c r="SED385" s="333"/>
      <c r="SEE385" s="333"/>
      <c r="SEF385" s="453"/>
      <c r="SEG385" s="454"/>
      <c r="SEH385" s="454"/>
      <c r="SEI385" s="454"/>
      <c r="SEJ385" s="454"/>
      <c r="SEK385" s="334"/>
      <c r="SEL385" s="333"/>
      <c r="SEM385" s="333"/>
      <c r="SEN385" s="453"/>
      <c r="SEO385" s="454"/>
      <c r="SEP385" s="454"/>
      <c r="SEQ385" s="454"/>
      <c r="SER385" s="454"/>
      <c r="SES385" s="334"/>
      <c r="SET385" s="333"/>
      <c r="SEU385" s="333"/>
      <c r="SEV385" s="453"/>
      <c r="SEW385" s="454"/>
      <c r="SEX385" s="454"/>
      <c r="SEY385" s="454"/>
      <c r="SEZ385" s="454"/>
      <c r="SFA385" s="334"/>
      <c r="SFB385" s="333"/>
      <c r="SFC385" s="333"/>
      <c r="SFD385" s="453"/>
      <c r="SFE385" s="454"/>
      <c r="SFF385" s="454"/>
      <c r="SFG385" s="454"/>
      <c r="SFH385" s="454"/>
      <c r="SFI385" s="334"/>
      <c r="SFJ385" s="333"/>
      <c r="SFK385" s="333"/>
      <c r="SFL385" s="453"/>
      <c r="SFM385" s="454"/>
      <c r="SFN385" s="454"/>
      <c r="SFO385" s="454"/>
      <c r="SFP385" s="454"/>
      <c r="SFQ385" s="334"/>
      <c r="SFR385" s="333"/>
      <c r="SFS385" s="333"/>
      <c r="SFT385" s="453"/>
      <c r="SFU385" s="454"/>
      <c r="SFV385" s="454"/>
      <c r="SFW385" s="454"/>
      <c r="SFX385" s="454"/>
      <c r="SFY385" s="334"/>
      <c r="SFZ385" s="333"/>
      <c r="SGA385" s="333"/>
      <c r="SGB385" s="453"/>
      <c r="SGC385" s="454"/>
      <c r="SGD385" s="454"/>
      <c r="SGE385" s="454"/>
      <c r="SGF385" s="454"/>
      <c r="SGG385" s="334"/>
      <c r="SGH385" s="333"/>
      <c r="SGI385" s="333"/>
      <c r="SGJ385" s="453"/>
      <c r="SGK385" s="454"/>
      <c r="SGL385" s="454"/>
      <c r="SGM385" s="454"/>
      <c r="SGN385" s="454"/>
      <c r="SGO385" s="334"/>
      <c r="SGP385" s="333"/>
      <c r="SGQ385" s="333"/>
      <c r="SGR385" s="453"/>
      <c r="SGS385" s="454"/>
      <c r="SGT385" s="454"/>
      <c r="SGU385" s="454"/>
      <c r="SGV385" s="454"/>
      <c r="SGW385" s="334"/>
      <c r="SGX385" s="333"/>
      <c r="SGY385" s="333"/>
      <c r="SGZ385" s="453"/>
      <c r="SHA385" s="454"/>
      <c r="SHB385" s="454"/>
      <c r="SHC385" s="454"/>
      <c r="SHD385" s="454"/>
      <c r="SHE385" s="334"/>
      <c r="SHF385" s="333"/>
      <c r="SHG385" s="333"/>
      <c r="SHH385" s="453"/>
      <c r="SHI385" s="454"/>
      <c r="SHJ385" s="454"/>
      <c r="SHK385" s="454"/>
      <c r="SHL385" s="454"/>
      <c r="SHM385" s="334"/>
      <c r="SHN385" s="333"/>
      <c r="SHO385" s="333"/>
      <c r="SHP385" s="453"/>
      <c r="SHQ385" s="454"/>
      <c r="SHR385" s="454"/>
      <c r="SHS385" s="454"/>
      <c r="SHT385" s="454"/>
      <c r="SHU385" s="334"/>
      <c r="SHV385" s="333"/>
      <c r="SHW385" s="333"/>
      <c r="SHX385" s="453"/>
      <c r="SHY385" s="454"/>
      <c r="SHZ385" s="454"/>
      <c r="SIA385" s="454"/>
      <c r="SIB385" s="454"/>
      <c r="SIC385" s="334"/>
      <c r="SID385" s="333"/>
      <c r="SIE385" s="333"/>
      <c r="SIF385" s="453"/>
      <c r="SIG385" s="454"/>
      <c r="SIH385" s="454"/>
      <c r="SII385" s="454"/>
      <c r="SIJ385" s="454"/>
      <c r="SIK385" s="334"/>
      <c r="SIL385" s="333"/>
      <c r="SIM385" s="333"/>
      <c r="SIN385" s="453"/>
      <c r="SIO385" s="454"/>
      <c r="SIP385" s="454"/>
      <c r="SIQ385" s="454"/>
      <c r="SIR385" s="454"/>
      <c r="SIS385" s="334"/>
      <c r="SIT385" s="333"/>
      <c r="SIU385" s="333"/>
      <c r="SIV385" s="453"/>
      <c r="SIW385" s="454"/>
      <c r="SIX385" s="454"/>
      <c r="SIY385" s="454"/>
      <c r="SIZ385" s="454"/>
      <c r="SJA385" s="334"/>
      <c r="SJB385" s="333"/>
      <c r="SJC385" s="333"/>
      <c r="SJD385" s="453"/>
      <c r="SJE385" s="454"/>
      <c r="SJF385" s="454"/>
      <c r="SJG385" s="454"/>
      <c r="SJH385" s="454"/>
      <c r="SJI385" s="334"/>
      <c r="SJJ385" s="333"/>
      <c r="SJK385" s="333"/>
      <c r="SJL385" s="453"/>
      <c r="SJM385" s="454"/>
      <c r="SJN385" s="454"/>
      <c r="SJO385" s="454"/>
      <c r="SJP385" s="454"/>
      <c r="SJQ385" s="334"/>
      <c r="SJR385" s="333"/>
      <c r="SJS385" s="333"/>
      <c r="SJT385" s="453"/>
      <c r="SJU385" s="454"/>
      <c r="SJV385" s="454"/>
      <c r="SJW385" s="454"/>
      <c r="SJX385" s="454"/>
      <c r="SJY385" s="334"/>
      <c r="SJZ385" s="333"/>
      <c r="SKA385" s="333"/>
      <c r="SKB385" s="453"/>
      <c r="SKC385" s="454"/>
      <c r="SKD385" s="454"/>
      <c r="SKE385" s="454"/>
      <c r="SKF385" s="454"/>
      <c r="SKG385" s="334"/>
      <c r="SKH385" s="333"/>
      <c r="SKI385" s="333"/>
      <c r="SKJ385" s="453"/>
      <c r="SKK385" s="454"/>
      <c r="SKL385" s="454"/>
      <c r="SKM385" s="454"/>
      <c r="SKN385" s="454"/>
      <c r="SKO385" s="334"/>
      <c r="SKP385" s="333"/>
      <c r="SKQ385" s="333"/>
      <c r="SKR385" s="453"/>
      <c r="SKS385" s="454"/>
      <c r="SKT385" s="454"/>
      <c r="SKU385" s="454"/>
      <c r="SKV385" s="454"/>
      <c r="SKW385" s="334"/>
      <c r="SKX385" s="333"/>
      <c r="SKY385" s="333"/>
      <c r="SKZ385" s="453"/>
      <c r="SLA385" s="454"/>
      <c r="SLB385" s="454"/>
      <c r="SLC385" s="454"/>
      <c r="SLD385" s="454"/>
      <c r="SLE385" s="334"/>
      <c r="SLF385" s="333"/>
      <c r="SLG385" s="333"/>
      <c r="SLH385" s="453"/>
      <c r="SLI385" s="454"/>
      <c r="SLJ385" s="454"/>
      <c r="SLK385" s="454"/>
      <c r="SLL385" s="454"/>
      <c r="SLM385" s="334"/>
      <c r="SLN385" s="333"/>
      <c r="SLO385" s="333"/>
      <c r="SLP385" s="453"/>
      <c r="SLQ385" s="454"/>
      <c r="SLR385" s="454"/>
      <c r="SLS385" s="454"/>
      <c r="SLT385" s="454"/>
      <c r="SLU385" s="334"/>
      <c r="SLV385" s="333"/>
      <c r="SLW385" s="333"/>
      <c r="SLX385" s="453"/>
      <c r="SLY385" s="454"/>
      <c r="SLZ385" s="454"/>
      <c r="SMA385" s="454"/>
      <c r="SMB385" s="454"/>
      <c r="SMC385" s="334"/>
      <c r="SMD385" s="333"/>
      <c r="SME385" s="333"/>
      <c r="SMF385" s="453"/>
      <c r="SMG385" s="454"/>
      <c r="SMH385" s="454"/>
      <c r="SMI385" s="454"/>
      <c r="SMJ385" s="454"/>
      <c r="SMK385" s="334"/>
      <c r="SML385" s="333"/>
      <c r="SMM385" s="333"/>
      <c r="SMN385" s="453"/>
      <c r="SMO385" s="454"/>
      <c r="SMP385" s="454"/>
      <c r="SMQ385" s="454"/>
      <c r="SMR385" s="454"/>
      <c r="SMS385" s="334"/>
      <c r="SMT385" s="333"/>
      <c r="SMU385" s="333"/>
      <c r="SMV385" s="453"/>
      <c r="SMW385" s="454"/>
      <c r="SMX385" s="454"/>
      <c r="SMY385" s="454"/>
      <c r="SMZ385" s="454"/>
      <c r="SNA385" s="334"/>
      <c r="SNB385" s="333"/>
      <c r="SNC385" s="333"/>
      <c r="SND385" s="453"/>
      <c r="SNE385" s="454"/>
      <c r="SNF385" s="454"/>
      <c r="SNG385" s="454"/>
      <c r="SNH385" s="454"/>
      <c r="SNI385" s="334"/>
      <c r="SNJ385" s="333"/>
      <c r="SNK385" s="333"/>
      <c r="SNL385" s="453"/>
      <c r="SNM385" s="454"/>
      <c r="SNN385" s="454"/>
      <c r="SNO385" s="454"/>
      <c r="SNP385" s="454"/>
      <c r="SNQ385" s="334"/>
      <c r="SNR385" s="333"/>
      <c r="SNS385" s="333"/>
      <c r="SNT385" s="453"/>
      <c r="SNU385" s="454"/>
      <c r="SNV385" s="454"/>
      <c r="SNW385" s="454"/>
      <c r="SNX385" s="454"/>
      <c r="SNY385" s="334"/>
      <c r="SNZ385" s="333"/>
      <c r="SOA385" s="333"/>
      <c r="SOB385" s="453"/>
      <c r="SOC385" s="454"/>
      <c r="SOD385" s="454"/>
      <c r="SOE385" s="454"/>
      <c r="SOF385" s="454"/>
      <c r="SOG385" s="334"/>
      <c r="SOH385" s="333"/>
      <c r="SOI385" s="333"/>
      <c r="SOJ385" s="453"/>
      <c r="SOK385" s="454"/>
      <c r="SOL385" s="454"/>
      <c r="SOM385" s="454"/>
      <c r="SON385" s="454"/>
      <c r="SOO385" s="334"/>
      <c r="SOP385" s="333"/>
      <c r="SOQ385" s="333"/>
      <c r="SOR385" s="453"/>
      <c r="SOS385" s="454"/>
      <c r="SOT385" s="454"/>
      <c r="SOU385" s="454"/>
      <c r="SOV385" s="454"/>
      <c r="SOW385" s="334"/>
      <c r="SOX385" s="333"/>
      <c r="SOY385" s="333"/>
      <c r="SOZ385" s="453"/>
      <c r="SPA385" s="454"/>
      <c r="SPB385" s="454"/>
      <c r="SPC385" s="454"/>
      <c r="SPD385" s="454"/>
      <c r="SPE385" s="334"/>
      <c r="SPF385" s="333"/>
      <c r="SPG385" s="333"/>
      <c r="SPH385" s="453"/>
      <c r="SPI385" s="454"/>
      <c r="SPJ385" s="454"/>
      <c r="SPK385" s="454"/>
      <c r="SPL385" s="454"/>
      <c r="SPM385" s="334"/>
      <c r="SPN385" s="333"/>
      <c r="SPO385" s="333"/>
      <c r="SPP385" s="453"/>
      <c r="SPQ385" s="454"/>
      <c r="SPR385" s="454"/>
      <c r="SPS385" s="454"/>
      <c r="SPT385" s="454"/>
      <c r="SPU385" s="334"/>
      <c r="SPV385" s="333"/>
      <c r="SPW385" s="333"/>
      <c r="SPX385" s="453"/>
      <c r="SPY385" s="454"/>
      <c r="SPZ385" s="454"/>
      <c r="SQA385" s="454"/>
      <c r="SQB385" s="454"/>
      <c r="SQC385" s="334"/>
      <c r="SQD385" s="333"/>
      <c r="SQE385" s="333"/>
      <c r="SQF385" s="453"/>
      <c r="SQG385" s="454"/>
      <c r="SQH385" s="454"/>
      <c r="SQI385" s="454"/>
      <c r="SQJ385" s="454"/>
      <c r="SQK385" s="334"/>
      <c r="SQL385" s="333"/>
      <c r="SQM385" s="333"/>
      <c r="SQN385" s="453"/>
      <c r="SQO385" s="454"/>
      <c r="SQP385" s="454"/>
      <c r="SQQ385" s="454"/>
      <c r="SQR385" s="454"/>
      <c r="SQS385" s="334"/>
      <c r="SQT385" s="333"/>
      <c r="SQU385" s="333"/>
      <c r="SQV385" s="453"/>
      <c r="SQW385" s="454"/>
      <c r="SQX385" s="454"/>
      <c r="SQY385" s="454"/>
      <c r="SQZ385" s="454"/>
      <c r="SRA385" s="334"/>
      <c r="SRB385" s="333"/>
      <c r="SRC385" s="333"/>
      <c r="SRD385" s="453"/>
      <c r="SRE385" s="454"/>
      <c r="SRF385" s="454"/>
      <c r="SRG385" s="454"/>
      <c r="SRH385" s="454"/>
      <c r="SRI385" s="334"/>
      <c r="SRJ385" s="333"/>
      <c r="SRK385" s="333"/>
      <c r="SRL385" s="453"/>
      <c r="SRM385" s="454"/>
      <c r="SRN385" s="454"/>
      <c r="SRO385" s="454"/>
      <c r="SRP385" s="454"/>
      <c r="SRQ385" s="334"/>
      <c r="SRR385" s="333"/>
      <c r="SRS385" s="333"/>
      <c r="SRT385" s="453"/>
      <c r="SRU385" s="454"/>
      <c r="SRV385" s="454"/>
      <c r="SRW385" s="454"/>
      <c r="SRX385" s="454"/>
      <c r="SRY385" s="334"/>
      <c r="SRZ385" s="333"/>
      <c r="SSA385" s="333"/>
      <c r="SSB385" s="453"/>
      <c r="SSC385" s="454"/>
      <c r="SSD385" s="454"/>
      <c r="SSE385" s="454"/>
      <c r="SSF385" s="454"/>
      <c r="SSG385" s="334"/>
      <c r="SSH385" s="333"/>
      <c r="SSI385" s="333"/>
      <c r="SSJ385" s="453"/>
      <c r="SSK385" s="454"/>
      <c r="SSL385" s="454"/>
      <c r="SSM385" s="454"/>
      <c r="SSN385" s="454"/>
      <c r="SSO385" s="334"/>
      <c r="SSP385" s="333"/>
      <c r="SSQ385" s="333"/>
      <c r="SSR385" s="453"/>
      <c r="SSS385" s="454"/>
      <c r="SST385" s="454"/>
      <c r="SSU385" s="454"/>
      <c r="SSV385" s="454"/>
      <c r="SSW385" s="334"/>
      <c r="SSX385" s="333"/>
      <c r="SSY385" s="333"/>
      <c r="SSZ385" s="453"/>
      <c r="STA385" s="454"/>
      <c r="STB385" s="454"/>
      <c r="STC385" s="454"/>
      <c r="STD385" s="454"/>
      <c r="STE385" s="334"/>
      <c r="STF385" s="333"/>
      <c r="STG385" s="333"/>
      <c r="STH385" s="453"/>
      <c r="STI385" s="454"/>
      <c r="STJ385" s="454"/>
      <c r="STK385" s="454"/>
      <c r="STL385" s="454"/>
      <c r="STM385" s="334"/>
      <c r="STN385" s="333"/>
      <c r="STO385" s="333"/>
      <c r="STP385" s="453"/>
      <c r="STQ385" s="454"/>
      <c r="STR385" s="454"/>
      <c r="STS385" s="454"/>
      <c r="STT385" s="454"/>
      <c r="STU385" s="334"/>
      <c r="STV385" s="333"/>
      <c r="STW385" s="333"/>
      <c r="STX385" s="453"/>
      <c r="STY385" s="454"/>
      <c r="STZ385" s="454"/>
      <c r="SUA385" s="454"/>
      <c r="SUB385" s="454"/>
      <c r="SUC385" s="334"/>
      <c r="SUD385" s="333"/>
      <c r="SUE385" s="333"/>
      <c r="SUF385" s="453"/>
      <c r="SUG385" s="454"/>
      <c r="SUH385" s="454"/>
      <c r="SUI385" s="454"/>
      <c r="SUJ385" s="454"/>
      <c r="SUK385" s="334"/>
      <c r="SUL385" s="333"/>
      <c r="SUM385" s="333"/>
      <c r="SUN385" s="453"/>
      <c r="SUO385" s="454"/>
      <c r="SUP385" s="454"/>
      <c r="SUQ385" s="454"/>
      <c r="SUR385" s="454"/>
      <c r="SUS385" s="334"/>
      <c r="SUT385" s="333"/>
      <c r="SUU385" s="333"/>
      <c r="SUV385" s="453"/>
      <c r="SUW385" s="454"/>
      <c r="SUX385" s="454"/>
      <c r="SUY385" s="454"/>
      <c r="SUZ385" s="454"/>
      <c r="SVA385" s="334"/>
      <c r="SVB385" s="333"/>
      <c r="SVC385" s="333"/>
      <c r="SVD385" s="453"/>
      <c r="SVE385" s="454"/>
      <c r="SVF385" s="454"/>
      <c r="SVG385" s="454"/>
      <c r="SVH385" s="454"/>
      <c r="SVI385" s="334"/>
      <c r="SVJ385" s="333"/>
      <c r="SVK385" s="333"/>
      <c r="SVL385" s="453"/>
      <c r="SVM385" s="454"/>
      <c r="SVN385" s="454"/>
      <c r="SVO385" s="454"/>
      <c r="SVP385" s="454"/>
      <c r="SVQ385" s="334"/>
      <c r="SVR385" s="333"/>
      <c r="SVS385" s="333"/>
      <c r="SVT385" s="453"/>
      <c r="SVU385" s="454"/>
      <c r="SVV385" s="454"/>
      <c r="SVW385" s="454"/>
      <c r="SVX385" s="454"/>
      <c r="SVY385" s="334"/>
      <c r="SVZ385" s="333"/>
      <c r="SWA385" s="333"/>
      <c r="SWB385" s="453"/>
      <c r="SWC385" s="454"/>
      <c r="SWD385" s="454"/>
      <c r="SWE385" s="454"/>
      <c r="SWF385" s="454"/>
      <c r="SWG385" s="334"/>
      <c r="SWH385" s="333"/>
      <c r="SWI385" s="333"/>
      <c r="SWJ385" s="453"/>
      <c r="SWK385" s="454"/>
      <c r="SWL385" s="454"/>
      <c r="SWM385" s="454"/>
      <c r="SWN385" s="454"/>
      <c r="SWO385" s="334"/>
      <c r="SWP385" s="333"/>
      <c r="SWQ385" s="333"/>
      <c r="SWR385" s="453"/>
      <c r="SWS385" s="454"/>
      <c r="SWT385" s="454"/>
      <c r="SWU385" s="454"/>
      <c r="SWV385" s="454"/>
      <c r="SWW385" s="334"/>
      <c r="SWX385" s="333"/>
      <c r="SWY385" s="333"/>
      <c r="SWZ385" s="453"/>
      <c r="SXA385" s="454"/>
      <c r="SXB385" s="454"/>
      <c r="SXC385" s="454"/>
      <c r="SXD385" s="454"/>
      <c r="SXE385" s="334"/>
      <c r="SXF385" s="333"/>
      <c r="SXG385" s="333"/>
      <c r="SXH385" s="453"/>
      <c r="SXI385" s="454"/>
      <c r="SXJ385" s="454"/>
      <c r="SXK385" s="454"/>
      <c r="SXL385" s="454"/>
      <c r="SXM385" s="334"/>
      <c r="SXN385" s="333"/>
      <c r="SXO385" s="333"/>
      <c r="SXP385" s="453"/>
      <c r="SXQ385" s="454"/>
      <c r="SXR385" s="454"/>
      <c r="SXS385" s="454"/>
      <c r="SXT385" s="454"/>
      <c r="SXU385" s="334"/>
      <c r="SXV385" s="333"/>
      <c r="SXW385" s="333"/>
      <c r="SXX385" s="453"/>
      <c r="SXY385" s="454"/>
      <c r="SXZ385" s="454"/>
      <c r="SYA385" s="454"/>
      <c r="SYB385" s="454"/>
      <c r="SYC385" s="334"/>
      <c r="SYD385" s="333"/>
      <c r="SYE385" s="333"/>
      <c r="SYF385" s="453"/>
      <c r="SYG385" s="454"/>
      <c r="SYH385" s="454"/>
      <c r="SYI385" s="454"/>
      <c r="SYJ385" s="454"/>
      <c r="SYK385" s="334"/>
      <c r="SYL385" s="333"/>
      <c r="SYM385" s="333"/>
      <c r="SYN385" s="453"/>
      <c r="SYO385" s="454"/>
      <c r="SYP385" s="454"/>
      <c r="SYQ385" s="454"/>
      <c r="SYR385" s="454"/>
      <c r="SYS385" s="334"/>
      <c r="SYT385" s="333"/>
      <c r="SYU385" s="333"/>
      <c r="SYV385" s="453"/>
      <c r="SYW385" s="454"/>
      <c r="SYX385" s="454"/>
      <c r="SYY385" s="454"/>
      <c r="SYZ385" s="454"/>
      <c r="SZA385" s="334"/>
      <c r="SZB385" s="333"/>
      <c r="SZC385" s="333"/>
      <c r="SZD385" s="453"/>
      <c r="SZE385" s="454"/>
      <c r="SZF385" s="454"/>
      <c r="SZG385" s="454"/>
      <c r="SZH385" s="454"/>
      <c r="SZI385" s="334"/>
      <c r="SZJ385" s="333"/>
      <c r="SZK385" s="333"/>
      <c r="SZL385" s="453"/>
      <c r="SZM385" s="454"/>
      <c r="SZN385" s="454"/>
      <c r="SZO385" s="454"/>
      <c r="SZP385" s="454"/>
      <c r="SZQ385" s="334"/>
      <c r="SZR385" s="333"/>
      <c r="SZS385" s="333"/>
      <c r="SZT385" s="453"/>
      <c r="SZU385" s="454"/>
      <c r="SZV385" s="454"/>
      <c r="SZW385" s="454"/>
      <c r="SZX385" s="454"/>
      <c r="SZY385" s="334"/>
      <c r="SZZ385" s="333"/>
      <c r="TAA385" s="333"/>
      <c r="TAB385" s="453"/>
      <c r="TAC385" s="454"/>
      <c r="TAD385" s="454"/>
      <c r="TAE385" s="454"/>
      <c r="TAF385" s="454"/>
      <c r="TAG385" s="334"/>
      <c r="TAH385" s="333"/>
      <c r="TAI385" s="333"/>
      <c r="TAJ385" s="453"/>
      <c r="TAK385" s="454"/>
      <c r="TAL385" s="454"/>
      <c r="TAM385" s="454"/>
      <c r="TAN385" s="454"/>
      <c r="TAO385" s="334"/>
      <c r="TAP385" s="333"/>
      <c r="TAQ385" s="333"/>
      <c r="TAR385" s="453"/>
      <c r="TAS385" s="454"/>
      <c r="TAT385" s="454"/>
      <c r="TAU385" s="454"/>
      <c r="TAV385" s="454"/>
      <c r="TAW385" s="334"/>
      <c r="TAX385" s="333"/>
      <c r="TAY385" s="333"/>
      <c r="TAZ385" s="453"/>
      <c r="TBA385" s="454"/>
      <c r="TBB385" s="454"/>
      <c r="TBC385" s="454"/>
      <c r="TBD385" s="454"/>
      <c r="TBE385" s="334"/>
      <c r="TBF385" s="333"/>
      <c r="TBG385" s="333"/>
      <c r="TBH385" s="453"/>
      <c r="TBI385" s="454"/>
      <c r="TBJ385" s="454"/>
      <c r="TBK385" s="454"/>
      <c r="TBL385" s="454"/>
      <c r="TBM385" s="334"/>
      <c r="TBN385" s="333"/>
      <c r="TBO385" s="333"/>
      <c r="TBP385" s="453"/>
      <c r="TBQ385" s="454"/>
      <c r="TBR385" s="454"/>
      <c r="TBS385" s="454"/>
      <c r="TBT385" s="454"/>
      <c r="TBU385" s="334"/>
      <c r="TBV385" s="333"/>
      <c r="TBW385" s="333"/>
      <c r="TBX385" s="453"/>
      <c r="TBY385" s="454"/>
      <c r="TBZ385" s="454"/>
      <c r="TCA385" s="454"/>
      <c r="TCB385" s="454"/>
      <c r="TCC385" s="334"/>
      <c r="TCD385" s="333"/>
      <c r="TCE385" s="333"/>
      <c r="TCF385" s="453"/>
      <c r="TCG385" s="454"/>
      <c r="TCH385" s="454"/>
      <c r="TCI385" s="454"/>
      <c r="TCJ385" s="454"/>
      <c r="TCK385" s="334"/>
      <c r="TCL385" s="333"/>
      <c r="TCM385" s="333"/>
      <c r="TCN385" s="453"/>
      <c r="TCO385" s="454"/>
      <c r="TCP385" s="454"/>
      <c r="TCQ385" s="454"/>
      <c r="TCR385" s="454"/>
      <c r="TCS385" s="334"/>
      <c r="TCT385" s="333"/>
      <c r="TCU385" s="333"/>
      <c r="TCV385" s="453"/>
      <c r="TCW385" s="454"/>
      <c r="TCX385" s="454"/>
      <c r="TCY385" s="454"/>
      <c r="TCZ385" s="454"/>
      <c r="TDA385" s="334"/>
      <c r="TDB385" s="333"/>
      <c r="TDC385" s="333"/>
      <c r="TDD385" s="453"/>
      <c r="TDE385" s="454"/>
      <c r="TDF385" s="454"/>
      <c r="TDG385" s="454"/>
      <c r="TDH385" s="454"/>
      <c r="TDI385" s="334"/>
      <c r="TDJ385" s="333"/>
      <c r="TDK385" s="333"/>
      <c r="TDL385" s="453"/>
      <c r="TDM385" s="454"/>
      <c r="TDN385" s="454"/>
      <c r="TDO385" s="454"/>
      <c r="TDP385" s="454"/>
      <c r="TDQ385" s="334"/>
      <c r="TDR385" s="333"/>
      <c r="TDS385" s="333"/>
      <c r="TDT385" s="453"/>
      <c r="TDU385" s="454"/>
      <c r="TDV385" s="454"/>
      <c r="TDW385" s="454"/>
      <c r="TDX385" s="454"/>
      <c r="TDY385" s="334"/>
      <c r="TDZ385" s="333"/>
      <c r="TEA385" s="333"/>
      <c r="TEB385" s="453"/>
      <c r="TEC385" s="454"/>
      <c r="TED385" s="454"/>
      <c r="TEE385" s="454"/>
      <c r="TEF385" s="454"/>
      <c r="TEG385" s="334"/>
      <c r="TEH385" s="333"/>
      <c r="TEI385" s="333"/>
      <c r="TEJ385" s="453"/>
      <c r="TEK385" s="454"/>
      <c r="TEL385" s="454"/>
      <c r="TEM385" s="454"/>
      <c r="TEN385" s="454"/>
      <c r="TEO385" s="334"/>
      <c r="TEP385" s="333"/>
      <c r="TEQ385" s="333"/>
      <c r="TER385" s="453"/>
      <c r="TES385" s="454"/>
      <c r="TET385" s="454"/>
      <c r="TEU385" s="454"/>
      <c r="TEV385" s="454"/>
      <c r="TEW385" s="334"/>
      <c r="TEX385" s="333"/>
      <c r="TEY385" s="333"/>
      <c r="TEZ385" s="453"/>
      <c r="TFA385" s="454"/>
      <c r="TFB385" s="454"/>
      <c r="TFC385" s="454"/>
      <c r="TFD385" s="454"/>
      <c r="TFE385" s="334"/>
      <c r="TFF385" s="333"/>
      <c r="TFG385" s="333"/>
      <c r="TFH385" s="453"/>
      <c r="TFI385" s="454"/>
      <c r="TFJ385" s="454"/>
      <c r="TFK385" s="454"/>
      <c r="TFL385" s="454"/>
      <c r="TFM385" s="334"/>
      <c r="TFN385" s="333"/>
      <c r="TFO385" s="333"/>
      <c r="TFP385" s="453"/>
      <c r="TFQ385" s="454"/>
      <c r="TFR385" s="454"/>
      <c r="TFS385" s="454"/>
      <c r="TFT385" s="454"/>
      <c r="TFU385" s="334"/>
      <c r="TFV385" s="333"/>
      <c r="TFW385" s="333"/>
      <c r="TFX385" s="453"/>
      <c r="TFY385" s="454"/>
      <c r="TFZ385" s="454"/>
      <c r="TGA385" s="454"/>
      <c r="TGB385" s="454"/>
      <c r="TGC385" s="334"/>
      <c r="TGD385" s="333"/>
      <c r="TGE385" s="333"/>
      <c r="TGF385" s="453"/>
      <c r="TGG385" s="454"/>
      <c r="TGH385" s="454"/>
      <c r="TGI385" s="454"/>
      <c r="TGJ385" s="454"/>
      <c r="TGK385" s="334"/>
      <c r="TGL385" s="333"/>
      <c r="TGM385" s="333"/>
      <c r="TGN385" s="453"/>
      <c r="TGO385" s="454"/>
      <c r="TGP385" s="454"/>
      <c r="TGQ385" s="454"/>
      <c r="TGR385" s="454"/>
      <c r="TGS385" s="334"/>
      <c r="TGT385" s="333"/>
      <c r="TGU385" s="333"/>
      <c r="TGV385" s="453"/>
      <c r="TGW385" s="454"/>
      <c r="TGX385" s="454"/>
      <c r="TGY385" s="454"/>
      <c r="TGZ385" s="454"/>
      <c r="THA385" s="334"/>
      <c r="THB385" s="333"/>
      <c r="THC385" s="333"/>
      <c r="THD385" s="453"/>
      <c r="THE385" s="454"/>
      <c r="THF385" s="454"/>
      <c r="THG385" s="454"/>
      <c r="THH385" s="454"/>
      <c r="THI385" s="334"/>
      <c r="THJ385" s="333"/>
      <c r="THK385" s="333"/>
      <c r="THL385" s="453"/>
      <c r="THM385" s="454"/>
      <c r="THN385" s="454"/>
      <c r="THO385" s="454"/>
      <c r="THP385" s="454"/>
      <c r="THQ385" s="334"/>
      <c r="THR385" s="333"/>
      <c r="THS385" s="333"/>
      <c r="THT385" s="453"/>
      <c r="THU385" s="454"/>
      <c r="THV385" s="454"/>
      <c r="THW385" s="454"/>
      <c r="THX385" s="454"/>
      <c r="THY385" s="334"/>
      <c r="THZ385" s="333"/>
      <c r="TIA385" s="333"/>
      <c r="TIB385" s="453"/>
      <c r="TIC385" s="454"/>
      <c r="TID385" s="454"/>
      <c r="TIE385" s="454"/>
      <c r="TIF385" s="454"/>
      <c r="TIG385" s="334"/>
      <c r="TIH385" s="333"/>
      <c r="TII385" s="333"/>
      <c r="TIJ385" s="453"/>
      <c r="TIK385" s="454"/>
      <c r="TIL385" s="454"/>
      <c r="TIM385" s="454"/>
      <c r="TIN385" s="454"/>
      <c r="TIO385" s="334"/>
      <c r="TIP385" s="333"/>
      <c r="TIQ385" s="333"/>
      <c r="TIR385" s="453"/>
      <c r="TIS385" s="454"/>
      <c r="TIT385" s="454"/>
      <c r="TIU385" s="454"/>
      <c r="TIV385" s="454"/>
      <c r="TIW385" s="334"/>
      <c r="TIX385" s="333"/>
      <c r="TIY385" s="333"/>
      <c r="TIZ385" s="453"/>
      <c r="TJA385" s="454"/>
      <c r="TJB385" s="454"/>
      <c r="TJC385" s="454"/>
      <c r="TJD385" s="454"/>
      <c r="TJE385" s="334"/>
      <c r="TJF385" s="333"/>
      <c r="TJG385" s="333"/>
      <c r="TJH385" s="453"/>
      <c r="TJI385" s="454"/>
      <c r="TJJ385" s="454"/>
      <c r="TJK385" s="454"/>
      <c r="TJL385" s="454"/>
      <c r="TJM385" s="334"/>
      <c r="TJN385" s="333"/>
      <c r="TJO385" s="333"/>
      <c r="TJP385" s="453"/>
      <c r="TJQ385" s="454"/>
      <c r="TJR385" s="454"/>
      <c r="TJS385" s="454"/>
      <c r="TJT385" s="454"/>
      <c r="TJU385" s="334"/>
      <c r="TJV385" s="333"/>
      <c r="TJW385" s="333"/>
      <c r="TJX385" s="453"/>
      <c r="TJY385" s="454"/>
      <c r="TJZ385" s="454"/>
      <c r="TKA385" s="454"/>
      <c r="TKB385" s="454"/>
      <c r="TKC385" s="334"/>
      <c r="TKD385" s="333"/>
      <c r="TKE385" s="333"/>
      <c r="TKF385" s="453"/>
      <c r="TKG385" s="454"/>
      <c r="TKH385" s="454"/>
      <c r="TKI385" s="454"/>
      <c r="TKJ385" s="454"/>
      <c r="TKK385" s="334"/>
      <c r="TKL385" s="333"/>
      <c r="TKM385" s="333"/>
      <c r="TKN385" s="453"/>
      <c r="TKO385" s="454"/>
      <c r="TKP385" s="454"/>
      <c r="TKQ385" s="454"/>
      <c r="TKR385" s="454"/>
      <c r="TKS385" s="334"/>
      <c r="TKT385" s="333"/>
      <c r="TKU385" s="333"/>
      <c r="TKV385" s="453"/>
      <c r="TKW385" s="454"/>
      <c r="TKX385" s="454"/>
      <c r="TKY385" s="454"/>
      <c r="TKZ385" s="454"/>
      <c r="TLA385" s="334"/>
      <c r="TLB385" s="333"/>
      <c r="TLC385" s="333"/>
      <c r="TLD385" s="453"/>
      <c r="TLE385" s="454"/>
      <c r="TLF385" s="454"/>
      <c r="TLG385" s="454"/>
      <c r="TLH385" s="454"/>
      <c r="TLI385" s="334"/>
      <c r="TLJ385" s="333"/>
      <c r="TLK385" s="333"/>
      <c r="TLL385" s="453"/>
      <c r="TLM385" s="454"/>
      <c r="TLN385" s="454"/>
      <c r="TLO385" s="454"/>
      <c r="TLP385" s="454"/>
      <c r="TLQ385" s="334"/>
      <c r="TLR385" s="333"/>
      <c r="TLS385" s="333"/>
      <c r="TLT385" s="453"/>
      <c r="TLU385" s="454"/>
      <c r="TLV385" s="454"/>
      <c r="TLW385" s="454"/>
      <c r="TLX385" s="454"/>
      <c r="TLY385" s="334"/>
      <c r="TLZ385" s="333"/>
      <c r="TMA385" s="333"/>
      <c r="TMB385" s="453"/>
      <c r="TMC385" s="454"/>
      <c r="TMD385" s="454"/>
      <c r="TME385" s="454"/>
      <c r="TMF385" s="454"/>
      <c r="TMG385" s="334"/>
      <c r="TMH385" s="333"/>
      <c r="TMI385" s="333"/>
      <c r="TMJ385" s="453"/>
      <c r="TMK385" s="454"/>
      <c r="TML385" s="454"/>
      <c r="TMM385" s="454"/>
      <c r="TMN385" s="454"/>
      <c r="TMO385" s="334"/>
      <c r="TMP385" s="333"/>
      <c r="TMQ385" s="333"/>
      <c r="TMR385" s="453"/>
      <c r="TMS385" s="454"/>
      <c r="TMT385" s="454"/>
      <c r="TMU385" s="454"/>
      <c r="TMV385" s="454"/>
      <c r="TMW385" s="334"/>
      <c r="TMX385" s="333"/>
      <c r="TMY385" s="333"/>
      <c r="TMZ385" s="453"/>
      <c r="TNA385" s="454"/>
      <c r="TNB385" s="454"/>
      <c r="TNC385" s="454"/>
      <c r="TND385" s="454"/>
      <c r="TNE385" s="334"/>
      <c r="TNF385" s="333"/>
      <c r="TNG385" s="333"/>
      <c r="TNH385" s="453"/>
      <c r="TNI385" s="454"/>
      <c r="TNJ385" s="454"/>
      <c r="TNK385" s="454"/>
      <c r="TNL385" s="454"/>
      <c r="TNM385" s="334"/>
      <c r="TNN385" s="333"/>
      <c r="TNO385" s="333"/>
      <c r="TNP385" s="453"/>
      <c r="TNQ385" s="454"/>
      <c r="TNR385" s="454"/>
      <c r="TNS385" s="454"/>
      <c r="TNT385" s="454"/>
      <c r="TNU385" s="334"/>
      <c r="TNV385" s="333"/>
      <c r="TNW385" s="333"/>
      <c r="TNX385" s="453"/>
      <c r="TNY385" s="454"/>
      <c r="TNZ385" s="454"/>
      <c r="TOA385" s="454"/>
      <c r="TOB385" s="454"/>
      <c r="TOC385" s="334"/>
      <c r="TOD385" s="333"/>
      <c r="TOE385" s="333"/>
      <c r="TOF385" s="453"/>
      <c r="TOG385" s="454"/>
      <c r="TOH385" s="454"/>
      <c r="TOI385" s="454"/>
      <c r="TOJ385" s="454"/>
      <c r="TOK385" s="334"/>
      <c r="TOL385" s="333"/>
      <c r="TOM385" s="333"/>
      <c r="TON385" s="453"/>
      <c r="TOO385" s="454"/>
      <c r="TOP385" s="454"/>
      <c r="TOQ385" s="454"/>
      <c r="TOR385" s="454"/>
      <c r="TOS385" s="334"/>
      <c r="TOT385" s="333"/>
      <c r="TOU385" s="333"/>
      <c r="TOV385" s="453"/>
      <c r="TOW385" s="454"/>
      <c r="TOX385" s="454"/>
      <c r="TOY385" s="454"/>
      <c r="TOZ385" s="454"/>
      <c r="TPA385" s="334"/>
      <c r="TPB385" s="333"/>
      <c r="TPC385" s="333"/>
      <c r="TPD385" s="453"/>
      <c r="TPE385" s="454"/>
      <c r="TPF385" s="454"/>
      <c r="TPG385" s="454"/>
      <c r="TPH385" s="454"/>
      <c r="TPI385" s="334"/>
      <c r="TPJ385" s="333"/>
      <c r="TPK385" s="333"/>
      <c r="TPL385" s="453"/>
      <c r="TPM385" s="454"/>
      <c r="TPN385" s="454"/>
      <c r="TPO385" s="454"/>
      <c r="TPP385" s="454"/>
      <c r="TPQ385" s="334"/>
      <c r="TPR385" s="333"/>
      <c r="TPS385" s="333"/>
      <c r="TPT385" s="453"/>
      <c r="TPU385" s="454"/>
      <c r="TPV385" s="454"/>
      <c r="TPW385" s="454"/>
      <c r="TPX385" s="454"/>
      <c r="TPY385" s="334"/>
      <c r="TPZ385" s="333"/>
      <c r="TQA385" s="333"/>
      <c r="TQB385" s="453"/>
      <c r="TQC385" s="454"/>
      <c r="TQD385" s="454"/>
      <c r="TQE385" s="454"/>
      <c r="TQF385" s="454"/>
      <c r="TQG385" s="334"/>
      <c r="TQH385" s="333"/>
      <c r="TQI385" s="333"/>
      <c r="TQJ385" s="453"/>
      <c r="TQK385" s="454"/>
      <c r="TQL385" s="454"/>
      <c r="TQM385" s="454"/>
      <c r="TQN385" s="454"/>
      <c r="TQO385" s="334"/>
      <c r="TQP385" s="333"/>
      <c r="TQQ385" s="333"/>
      <c r="TQR385" s="453"/>
      <c r="TQS385" s="454"/>
      <c r="TQT385" s="454"/>
      <c r="TQU385" s="454"/>
      <c r="TQV385" s="454"/>
      <c r="TQW385" s="334"/>
      <c r="TQX385" s="333"/>
      <c r="TQY385" s="333"/>
      <c r="TQZ385" s="453"/>
      <c r="TRA385" s="454"/>
      <c r="TRB385" s="454"/>
      <c r="TRC385" s="454"/>
      <c r="TRD385" s="454"/>
      <c r="TRE385" s="334"/>
      <c r="TRF385" s="333"/>
      <c r="TRG385" s="333"/>
      <c r="TRH385" s="453"/>
      <c r="TRI385" s="454"/>
      <c r="TRJ385" s="454"/>
      <c r="TRK385" s="454"/>
      <c r="TRL385" s="454"/>
      <c r="TRM385" s="334"/>
      <c r="TRN385" s="333"/>
      <c r="TRO385" s="333"/>
      <c r="TRP385" s="453"/>
      <c r="TRQ385" s="454"/>
      <c r="TRR385" s="454"/>
      <c r="TRS385" s="454"/>
      <c r="TRT385" s="454"/>
      <c r="TRU385" s="334"/>
      <c r="TRV385" s="333"/>
      <c r="TRW385" s="333"/>
      <c r="TRX385" s="453"/>
      <c r="TRY385" s="454"/>
      <c r="TRZ385" s="454"/>
      <c r="TSA385" s="454"/>
      <c r="TSB385" s="454"/>
      <c r="TSC385" s="334"/>
      <c r="TSD385" s="333"/>
      <c r="TSE385" s="333"/>
      <c r="TSF385" s="453"/>
      <c r="TSG385" s="454"/>
      <c r="TSH385" s="454"/>
      <c r="TSI385" s="454"/>
      <c r="TSJ385" s="454"/>
      <c r="TSK385" s="334"/>
      <c r="TSL385" s="333"/>
      <c r="TSM385" s="333"/>
      <c r="TSN385" s="453"/>
      <c r="TSO385" s="454"/>
      <c r="TSP385" s="454"/>
      <c r="TSQ385" s="454"/>
      <c r="TSR385" s="454"/>
      <c r="TSS385" s="334"/>
      <c r="TST385" s="333"/>
      <c r="TSU385" s="333"/>
      <c r="TSV385" s="453"/>
      <c r="TSW385" s="454"/>
      <c r="TSX385" s="454"/>
      <c r="TSY385" s="454"/>
      <c r="TSZ385" s="454"/>
      <c r="TTA385" s="334"/>
      <c r="TTB385" s="333"/>
      <c r="TTC385" s="333"/>
      <c r="TTD385" s="453"/>
      <c r="TTE385" s="454"/>
      <c r="TTF385" s="454"/>
      <c r="TTG385" s="454"/>
      <c r="TTH385" s="454"/>
      <c r="TTI385" s="334"/>
      <c r="TTJ385" s="333"/>
      <c r="TTK385" s="333"/>
      <c r="TTL385" s="453"/>
      <c r="TTM385" s="454"/>
      <c r="TTN385" s="454"/>
      <c r="TTO385" s="454"/>
      <c r="TTP385" s="454"/>
      <c r="TTQ385" s="334"/>
      <c r="TTR385" s="333"/>
      <c r="TTS385" s="333"/>
      <c r="TTT385" s="453"/>
      <c r="TTU385" s="454"/>
      <c r="TTV385" s="454"/>
      <c r="TTW385" s="454"/>
      <c r="TTX385" s="454"/>
      <c r="TTY385" s="334"/>
      <c r="TTZ385" s="333"/>
      <c r="TUA385" s="333"/>
      <c r="TUB385" s="453"/>
      <c r="TUC385" s="454"/>
      <c r="TUD385" s="454"/>
      <c r="TUE385" s="454"/>
      <c r="TUF385" s="454"/>
      <c r="TUG385" s="334"/>
      <c r="TUH385" s="333"/>
      <c r="TUI385" s="333"/>
      <c r="TUJ385" s="453"/>
      <c r="TUK385" s="454"/>
      <c r="TUL385" s="454"/>
      <c r="TUM385" s="454"/>
      <c r="TUN385" s="454"/>
      <c r="TUO385" s="334"/>
      <c r="TUP385" s="333"/>
      <c r="TUQ385" s="333"/>
      <c r="TUR385" s="453"/>
      <c r="TUS385" s="454"/>
      <c r="TUT385" s="454"/>
      <c r="TUU385" s="454"/>
      <c r="TUV385" s="454"/>
      <c r="TUW385" s="334"/>
      <c r="TUX385" s="333"/>
      <c r="TUY385" s="333"/>
      <c r="TUZ385" s="453"/>
      <c r="TVA385" s="454"/>
      <c r="TVB385" s="454"/>
      <c r="TVC385" s="454"/>
      <c r="TVD385" s="454"/>
      <c r="TVE385" s="334"/>
      <c r="TVF385" s="333"/>
      <c r="TVG385" s="333"/>
      <c r="TVH385" s="453"/>
      <c r="TVI385" s="454"/>
      <c r="TVJ385" s="454"/>
      <c r="TVK385" s="454"/>
      <c r="TVL385" s="454"/>
      <c r="TVM385" s="334"/>
      <c r="TVN385" s="333"/>
      <c r="TVO385" s="333"/>
      <c r="TVP385" s="453"/>
      <c r="TVQ385" s="454"/>
      <c r="TVR385" s="454"/>
      <c r="TVS385" s="454"/>
      <c r="TVT385" s="454"/>
      <c r="TVU385" s="334"/>
      <c r="TVV385" s="333"/>
      <c r="TVW385" s="333"/>
      <c r="TVX385" s="453"/>
      <c r="TVY385" s="454"/>
      <c r="TVZ385" s="454"/>
      <c r="TWA385" s="454"/>
      <c r="TWB385" s="454"/>
      <c r="TWC385" s="334"/>
      <c r="TWD385" s="333"/>
      <c r="TWE385" s="333"/>
      <c r="TWF385" s="453"/>
      <c r="TWG385" s="454"/>
      <c r="TWH385" s="454"/>
      <c r="TWI385" s="454"/>
      <c r="TWJ385" s="454"/>
      <c r="TWK385" s="334"/>
      <c r="TWL385" s="333"/>
      <c r="TWM385" s="333"/>
      <c r="TWN385" s="453"/>
      <c r="TWO385" s="454"/>
      <c r="TWP385" s="454"/>
      <c r="TWQ385" s="454"/>
      <c r="TWR385" s="454"/>
      <c r="TWS385" s="334"/>
      <c r="TWT385" s="333"/>
      <c r="TWU385" s="333"/>
      <c r="TWV385" s="453"/>
      <c r="TWW385" s="454"/>
      <c r="TWX385" s="454"/>
      <c r="TWY385" s="454"/>
      <c r="TWZ385" s="454"/>
      <c r="TXA385" s="334"/>
      <c r="TXB385" s="333"/>
      <c r="TXC385" s="333"/>
      <c r="TXD385" s="453"/>
      <c r="TXE385" s="454"/>
      <c r="TXF385" s="454"/>
      <c r="TXG385" s="454"/>
      <c r="TXH385" s="454"/>
      <c r="TXI385" s="334"/>
      <c r="TXJ385" s="333"/>
      <c r="TXK385" s="333"/>
      <c r="TXL385" s="453"/>
      <c r="TXM385" s="454"/>
      <c r="TXN385" s="454"/>
      <c r="TXO385" s="454"/>
      <c r="TXP385" s="454"/>
      <c r="TXQ385" s="334"/>
      <c r="TXR385" s="333"/>
      <c r="TXS385" s="333"/>
      <c r="TXT385" s="453"/>
      <c r="TXU385" s="454"/>
      <c r="TXV385" s="454"/>
      <c r="TXW385" s="454"/>
      <c r="TXX385" s="454"/>
      <c r="TXY385" s="334"/>
      <c r="TXZ385" s="333"/>
      <c r="TYA385" s="333"/>
      <c r="TYB385" s="453"/>
      <c r="TYC385" s="454"/>
      <c r="TYD385" s="454"/>
      <c r="TYE385" s="454"/>
      <c r="TYF385" s="454"/>
      <c r="TYG385" s="334"/>
      <c r="TYH385" s="333"/>
      <c r="TYI385" s="333"/>
      <c r="TYJ385" s="453"/>
      <c r="TYK385" s="454"/>
      <c r="TYL385" s="454"/>
      <c r="TYM385" s="454"/>
      <c r="TYN385" s="454"/>
      <c r="TYO385" s="334"/>
      <c r="TYP385" s="333"/>
      <c r="TYQ385" s="333"/>
      <c r="TYR385" s="453"/>
      <c r="TYS385" s="454"/>
      <c r="TYT385" s="454"/>
      <c r="TYU385" s="454"/>
      <c r="TYV385" s="454"/>
      <c r="TYW385" s="334"/>
      <c r="TYX385" s="333"/>
      <c r="TYY385" s="333"/>
      <c r="TYZ385" s="453"/>
      <c r="TZA385" s="454"/>
      <c r="TZB385" s="454"/>
      <c r="TZC385" s="454"/>
      <c r="TZD385" s="454"/>
      <c r="TZE385" s="334"/>
      <c r="TZF385" s="333"/>
      <c r="TZG385" s="333"/>
      <c r="TZH385" s="453"/>
      <c r="TZI385" s="454"/>
      <c r="TZJ385" s="454"/>
      <c r="TZK385" s="454"/>
      <c r="TZL385" s="454"/>
      <c r="TZM385" s="334"/>
      <c r="TZN385" s="333"/>
      <c r="TZO385" s="333"/>
      <c r="TZP385" s="453"/>
      <c r="TZQ385" s="454"/>
      <c r="TZR385" s="454"/>
      <c r="TZS385" s="454"/>
      <c r="TZT385" s="454"/>
      <c r="TZU385" s="334"/>
      <c r="TZV385" s="333"/>
      <c r="TZW385" s="333"/>
      <c r="TZX385" s="453"/>
      <c r="TZY385" s="454"/>
      <c r="TZZ385" s="454"/>
      <c r="UAA385" s="454"/>
      <c r="UAB385" s="454"/>
      <c r="UAC385" s="334"/>
      <c r="UAD385" s="333"/>
      <c r="UAE385" s="333"/>
      <c r="UAF385" s="453"/>
      <c r="UAG385" s="454"/>
      <c r="UAH385" s="454"/>
      <c r="UAI385" s="454"/>
      <c r="UAJ385" s="454"/>
      <c r="UAK385" s="334"/>
      <c r="UAL385" s="333"/>
      <c r="UAM385" s="333"/>
      <c r="UAN385" s="453"/>
      <c r="UAO385" s="454"/>
      <c r="UAP385" s="454"/>
      <c r="UAQ385" s="454"/>
      <c r="UAR385" s="454"/>
      <c r="UAS385" s="334"/>
      <c r="UAT385" s="333"/>
      <c r="UAU385" s="333"/>
      <c r="UAV385" s="453"/>
      <c r="UAW385" s="454"/>
      <c r="UAX385" s="454"/>
      <c r="UAY385" s="454"/>
      <c r="UAZ385" s="454"/>
      <c r="UBA385" s="334"/>
      <c r="UBB385" s="333"/>
      <c r="UBC385" s="333"/>
      <c r="UBD385" s="453"/>
      <c r="UBE385" s="454"/>
      <c r="UBF385" s="454"/>
      <c r="UBG385" s="454"/>
      <c r="UBH385" s="454"/>
      <c r="UBI385" s="334"/>
      <c r="UBJ385" s="333"/>
      <c r="UBK385" s="333"/>
      <c r="UBL385" s="453"/>
      <c r="UBM385" s="454"/>
      <c r="UBN385" s="454"/>
      <c r="UBO385" s="454"/>
      <c r="UBP385" s="454"/>
      <c r="UBQ385" s="334"/>
      <c r="UBR385" s="333"/>
      <c r="UBS385" s="333"/>
      <c r="UBT385" s="453"/>
      <c r="UBU385" s="454"/>
      <c r="UBV385" s="454"/>
      <c r="UBW385" s="454"/>
      <c r="UBX385" s="454"/>
      <c r="UBY385" s="334"/>
      <c r="UBZ385" s="333"/>
      <c r="UCA385" s="333"/>
      <c r="UCB385" s="453"/>
      <c r="UCC385" s="454"/>
      <c r="UCD385" s="454"/>
      <c r="UCE385" s="454"/>
      <c r="UCF385" s="454"/>
      <c r="UCG385" s="334"/>
      <c r="UCH385" s="333"/>
      <c r="UCI385" s="333"/>
      <c r="UCJ385" s="453"/>
      <c r="UCK385" s="454"/>
      <c r="UCL385" s="454"/>
      <c r="UCM385" s="454"/>
      <c r="UCN385" s="454"/>
      <c r="UCO385" s="334"/>
      <c r="UCP385" s="333"/>
      <c r="UCQ385" s="333"/>
      <c r="UCR385" s="453"/>
      <c r="UCS385" s="454"/>
      <c r="UCT385" s="454"/>
      <c r="UCU385" s="454"/>
      <c r="UCV385" s="454"/>
      <c r="UCW385" s="334"/>
      <c r="UCX385" s="333"/>
      <c r="UCY385" s="333"/>
      <c r="UCZ385" s="453"/>
      <c r="UDA385" s="454"/>
      <c r="UDB385" s="454"/>
      <c r="UDC385" s="454"/>
      <c r="UDD385" s="454"/>
      <c r="UDE385" s="334"/>
      <c r="UDF385" s="333"/>
      <c r="UDG385" s="333"/>
      <c r="UDH385" s="453"/>
      <c r="UDI385" s="454"/>
      <c r="UDJ385" s="454"/>
      <c r="UDK385" s="454"/>
      <c r="UDL385" s="454"/>
      <c r="UDM385" s="334"/>
      <c r="UDN385" s="333"/>
      <c r="UDO385" s="333"/>
      <c r="UDP385" s="453"/>
      <c r="UDQ385" s="454"/>
      <c r="UDR385" s="454"/>
      <c r="UDS385" s="454"/>
      <c r="UDT385" s="454"/>
      <c r="UDU385" s="334"/>
      <c r="UDV385" s="333"/>
      <c r="UDW385" s="333"/>
      <c r="UDX385" s="453"/>
      <c r="UDY385" s="454"/>
      <c r="UDZ385" s="454"/>
      <c r="UEA385" s="454"/>
      <c r="UEB385" s="454"/>
      <c r="UEC385" s="334"/>
      <c r="UED385" s="333"/>
      <c r="UEE385" s="333"/>
      <c r="UEF385" s="453"/>
      <c r="UEG385" s="454"/>
      <c r="UEH385" s="454"/>
      <c r="UEI385" s="454"/>
      <c r="UEJ385" s="454"/>
      <c r="UEK385" s="334"/>
      <c r="UEL385" s="333"/>
      <c r="UEM385" s="333"/>
      <c r="UEN385" s="453"/>
      <c r="UEO385" s="454"/>
      <c r="UEP385" s="454"/>
      <c r="UEQ385" s="454"/>
      <c r="UER385" s="454"/>
      <c r="UES385" s="334"/>
      <c r="UET385" s="333"/>
      <c r="UEU385" s="333"/>
      <c r="UEV385" s="453"/>
      <c r="UEW385" s="454"/>
      <c r="UEX385" s="454"/>
      <c r="UEY385" s="454"/>
      <c r="UEZ385" s="454"/>
      <c r="UFA385" s="334"/>
      <c r="UFB385" s="333"/>
      <c r="UFC385" s="333"/>
      <c r="UFD385" s="453"/>
      <c r="UFE385" s="454"/>
      <c r="UFF385" s="454"/>
      <c r="UFG385" s="454"/>
      <c r="UFH385" s="454"/>
      <c r="UFI385" s="334"/>
      <c r="UFJ385" s="333"/>
      <c r="UFK385" s="333"/>
      <c r="UFL385" s="453"/>
      <c r="UFM385" s="454"/>
      <c r="UFN385" s="454"/>
      <c r="UFO385" s="454"/>
      <c r="UFP385" s="454"/>
      <c r="UFQ385" s="334"/>
      <c r="UFR385" s="333"/>
      <c r="UFS385" s="333"/>
      <c r="UFT385" s="453"/>
      <c r="UFU385" s="454"/>
      <c r="UFV385" s="454"/>
      <c r="UFW385" s="454"/>
      <c r="UFX385" s="454"/>
      <c r="UFY385" s="334"/>
      <c r="UFZ385" s="333"/>
      <c r="UGA385" s="333"/>
      <c r="UGB385" s="453"/>
      <c r="UGC385" s="454"/>
      <c r="UGD385" s="454"/>
      <c r="UGE385" s="454"/>
      <c r="UGF385" s="454"/>
      <c r="UGG385" s="334"/>
      <c r="UGH385" s="333"/>
      <c r="UGI385" s="333"/>
      <c r="UGJ385" s="453"/>
      <c r="UGK385" s="454"/>
      <c r="UGL385" s="454"/>
      <c r="UGM385" s="454"/>
      <c r="UGN385" s="454"/>
      <c r="UGO385" s="334"/>
      <c r="UGP385" s="333"/>
      <c r="UGQ385" s="333"/>
      <c r="UGR385" s="453"/>
      <c r="UGS385" s="454"/>
      <c r="UGT385" s="454"/>
      <c r="UGU385" s="454"/>
      <c r="UGV385" s="454"/>
      <c r="UGW385" s="334"/>
      <c r="UGX385" s="333"/>
      <c r="UGY385" s="333"/>
      <c r="UGZ385" s="453"/>
      <c r="UHA385" s="454"/>
      <c r="UHB385" s="454"/>
      <c r="UHC385" s="454"/>
      <c r="UHD385" s="454"/>
      <c r="UHE385" s="334"/>
      <c r="UHF385" s="333"/>
      <c r="UHG385" s="333"/>
      <c r="UHH385" s="453"/>
      <c r="UHI385" s="454"/>
      <c r="UHJ385" s="454"/>
      <c r="UHK385" s="454"/>
      <c r="UHL385" s="454"/>
      <c r="UHM385" s="334"/>
      <c r="UHN385" s="333"/>
      <c r="UHO385" s="333"/>
      <c r="UHP385" s="453"/>
      <c r="UHQ385" s="454"/>
      <c r="UHR385" s="454"/>
      <c r="UHS385" s="454"/>
      <c r="UHT385" s="454"/>
      <c r="UHU385" s="334"/>
      <c r="UHV385" s="333"/>
      <c r="UHW385" s="333"/>
      <c r="UHX385" s="453"/>
      <c r="UHY385" s="454"/>
      <c r="UHZ385" s="454"/>
      <c r="UIA385" s="454"/>
      <c r="UIB385" s="454"/>
      <c r="UIC385" s="334"/>
      <c r="UID385" s="333"/>
      <c r="UIE385" s="333"/>
      <c r="UIF385" s="453"/>
      <c r="UIG385" s="454"/>
      <c r="UIH385" s="454"/>
      <c r="UII385" s="454"/>
      <c r="UIJ385" s="454"/>
      <c r="UIK385" s="334"/>
      <c r="UIL385" s="333"/>
      <c r="UIM385" s="333"/>
      <c r="UIN385" s="453"/>
      <c r="UIO385" s="454"/>
      <c r="UIP385" s="454"/>
      <c r="UIQ385" s="454"/>
      <c r="UIR385" s="454"/>
      <c r="UIS385" s="334"/>
      <c r="UIT385" s="333"/>
      <c r="UIU385" s="333"/>
      <c r="UIV385" s="453"/>
      <c r="UIW385" s="454"/>
      <c r="UIX385" s="454"/>
      <c r="UIY385" s="454"/>
      <c r="UIZ385" s="454"/>
      <c r="UJA385" s="334"/>
      <c r="UJB385" s="333"/>
      <c r="UJC385" s="333"/>
      <c r="UJD385" s="453"/>
      <c r="UJE385" s="454"/>
      <c r="UJF385" s="454"/>
      <c r="UJG385" s="454"/>
      <c r="UJH385" s="454"/>
      <c r="UJI385" s="334"/>
      <c r="UJJ385" s="333"/>
      <c r="UJK385" s="333"/>
      <c r="UJL385" s="453"/>
      <c r="UJM385" s="454"/>
      <c r="UJN385" s="454"/>
      <c r="UJO385" s="454"/>
      <c r="UJP385" s="454"/>
      <c r="UJQ385" s="334"/>
      <c r="UJR385" s="333"/>
      <c r="UJS385" s="333"/>
      <c r="UJT385" s="453"/>
      <c r="UJU385" s="454"/>
      <c r="UJV385" s="454"/>
      <c r="UJW385" s="454"/>
      <c r="UJX385" s="454"/>
      <c r="UJY385" s="334"/>
      <c r="UJZ385" s="333"/>
      <c r="UKA385" s="333"/>
      <c r="UKB385" s="453"/>
      <c r="UKC385" s="454"/>
      <c r="UKD385" s="454"/>
      <c r="UKE385" s="454"/>
      <c r="UKF385" s="454"/>
      <c r="UKG385" s="334"/>
      <c r="UKH385" s="333"/>
      <c r="UKI385" s="333"/>
      <c r="UKJ385" s="453"/>
      <c r="UKK385" s="454"/>
      <c r="UKL385" s="454"/>
      <c r="UKM385" s="454"/>
      <c r="UKN385" s="454"/>
      <c r="UKO385" s="334"/>
      <c r="UKP385" s="333"/>
      <c r="UKQ385" s="333"/>
      <c r="UKR385" s="453"/>
      <c r="UKS385" s="454"/>
      <c r="UKT385" s="454"/>
      <c r="UKU385" s="454"/>
      <c r="UKV385" s="454"/>
      <c r="UKW385" s="334"/>
      <c r="UKX385" s="333"/>
      <c r="UKY385" s="333"/>
      <c r="UKZ385" s="453"/>
      <c r="ULA385" s="454"/>
      <c r="ULB385" s="454"/>
      <c r="ULC385" s="454"/>
      <c r="ULD385" s="454"/>
      <c r="ULE385" s="334"/>
      <c r="ULF385" s="333"/>
      <c r="ULG385" s="333"/>
      <c r="ULH385" s="453"/>
      <c r="ULI385" s="454"/>
      <c r="ULJ385" s="454"/>
      <c r="ULK385" s="454"/>
      <c r="ULL385" s="454"/>
      <c r="ULM385" s="334"/>
      <c r="ULN385" s="333"/>
      <c r="ULO385" s="333"/>
      <c r="ULP385" s="453"/>
      <c r="ULQ385" s="454"/>
      <c r="ULR385" s="454"/>
      <c r="ULS385" s="454"/>
      <c r="ULT385" s="454"/>
      <c r="ULU385" s="334"/>
      <c r="ULV385" s="333"/>
      <c r="ULW385" s="333"/>
      <c r="ULX385" s="453"/>
      <c r="ULY385" s="454"/>
      <c r="ULZ385" s="454"/>
      <c r="UMA385" s="454"/>
      <c r="UMB385" s="454"/>
      <c r="UMC385" s="334"/>
      <c r="UMD385" s="333"/>
      <c r="UME385" s="333"/>
      <c r="UMF385" s="453"/>
      <c r="UMG385" s="454"/>
      <c r="UMH385" s="454"/>
      <c r="UMI385" s="454"/>
      <c r="UMJ385" s="454"/>
      <c r="UMK385" s="334"/>
      <c r="UML385" s="333"/>
      <c r="UMM385" s="333"/>
      <c r="UMN385" s="453"/>
      <c r="UMO385" s="454"/>
      <c r="UMP385" s="454"/>
      <c r="UMQ385" s="454"/>
      <c r="UMR385" s="454"/>
      <c r="UMS385" s="334"/>
      <c r="UMT385" s="333"/>
      <c r="UMU385" s="333"/>
      <c r="UMV385" s="453"/>
      <c r="UMW385" s="454"/>
      <c r="UMX385" s="454"/>
      <c r="UMY385" s="454"/>
      <c r="UMZ385" s="454"/>
      <c r="UNA385" s="334"/>
      <c r="UNB385" s="333"/>
      <c r="UNC385" s="333"/>
      <c r="UND385" s="453"/>
      <c r="UNE385" s="454"/>
      <c r="UNF385" s="454"/>
      <c r="UNG385" s="454"/>
      <c r="UNH385" s="454"/>
      <c r="UNI385" s="334"/>
      <c r="UNJ385" s="333"/>
      <c r="UNK385" s="333"/>
      <c r="UNL385" s="453"/>
      <c r="UNM385" s="454"/>
      <c r="UNN385" s="454"/>
      <c r="UNO385" s="454"/>
      <c r="UNP385" s="454"/>
      <c r="UNQ385" s="334"/>
      <c r="UNR385" s="333"/>
      <c r="UNS385" s="333"/>
      <c r="UNT385" s="453"/>
      <c r="UNU385" s="454"/>
      <c r="UNV385" s="454"/>
      <c r="UNW385" s="454"/>
      <c r="UNX385" s="454"/>
      <c r="UNY385" s="334"/>
      <c r="UNZ385" s="333"/>
      <c r="UOA385" s="333"/>
      <c r="UOB385" s="453"/>
      <c r="UOC385" s="454"/>
      <c r="UOD385" s="454"/>
      <c r="UOE385" s="454"/>
      <c r="UOF385" s="454"/>
      <c r="UOG385" s="334"/>
      <c r="UOH385" s="333"/>
      <c r="UOI385" s="333"/>
      <c r="UOJ385" s="453"/>
      <c r="UOK385" s="454"/>
      <c r="UOL385" s="454"/>
      <c r="UOM385" s="454"/>
      <c r="UON385" s="454"/>
      <c r="UOO385" s="334"/>
      <c r="UOP385" s="333"/>
      <c r="UOQ385" s="333"/>
      <c r="UOR385" s="453"/>
      <c r="UOS385" s="454"/>
      <c r="UOT385" s="454"/>
      <c r="UOU385" s="454"/>
      <c r="UOV385" s="454"/>
      <c r="UOW385" s="334"/>
      <c r="UOX385" s="333"/>
      <c r="UOY385" s="333"/>
      <c r="UOZ385" s="453"/>
      <c r="UPA385" s="454"/>
      <c r="UPB385" s="454"/>
      <c r="UPC385" s="454"/>
      <c r="UPD385" s="454"/>
      <c r="UPE385" s="334"/>
      <c r="UPF385" s="333"/>
      <c r="UPG385" s="333"/>
      <c r="UPH385" s="453"/>
      <c r="UPI385" s="454"/>
      <c r="UPJ385" s="454"/>
      <c r="UPK385" s="454"/>
      <c r="UPL385" s="454"/>
      <c r="UPM385" s="334"/>
      <c r="UPN385" s="333"/>
      <c r="UPO385" s="333"/>
      <c r="UPP385" s="453"/>
      <c r="UPQ385" s="454"/>
      <c r="UPR385" s="454"/>
      <c r="UPS385" s="454"/>
      <c r="UPT385" s="454"/>
      <c r="UPU385" s="334"/>
      <c r="UPV385" s="333"/>
      <c r="UPW385" s="333"/>
      <c r="UPX385" s="453"/>
      <c r="UPY385" s="454"/>
      <c r="UPZ385" s="454"/>
      <c r="UQA385" s="454"/>
      <c r="UQB385" s="454"/>
      <c r="UQC385" s="334"/>
      <c r="UQD385" s="333"/>
      <c r="UQE385" s="333"/>
      <c r="UQF385" s="453"/>
      <c r="UQG385" s="454"/>
      <c r="UQH385" s="454"/>
      <c r="UQI385" s="454"/>
      <c r="UQJ385" s="454"/>
      <c r="UQK385" s="334"/>
      <c r="UQL385" s="333"/>
      <c r="UQM385" s="333"/>
      <c r="UQN385" s="453"/>
      <c r="UQO385" s="454"/>
      <c r="UQP385" s="454"/>
      <c r="UQQ385" s="454"/>
      <c r="UQR385" s="454"/>
      <c r="UQS385" s="334"/>
      <c r="UQT385" s="333"/>
      <c r="UQU385" s="333"/>
      <c r="UQV385" s="453"/>
      <c r="UQW385" s="454"/>
      <c r="UQX385" s="454"/>
      <c r="UQY385" s="454"/>
      <c r="UQZ385" s="454"/>
      <c r="URA385" s="334"/>
      <c r="URB385" s="333"/>
      <c r="URC385" s="333"/>
      <c r="URD385" s="453"/>
      <c r="URE385" s="454"/>
      <c r="URF385" s="454"/>
      <c r="URG385" s="454"/>
      <c r="URH385" s="454"/>
      <c r="URI385" s="334"/>
      <c r="URJ385" s="333"/>
      <c r="URK385" s="333"/>
      <c r="URL385" s="453"/>
      <c r="URM385" s="454"/>
      <c r="URN385" s="454"/>
      <c r="URO385" s="454"/>
      <c r="URP385" s="454"/>
      <c r="URQ385" s="334"/>
      <c r="URR385" s="333"/>
      <c r="URS385" s="333"/>
      <c r="URT385" s="453"/>
      <c r="URU385" s="454"/>
      <c r="URV385" s="454"/>
      <c r="URW385" s="454"/>
      <c r="URX385" s="454"/>
      <c r="URY385" s="334"/>
      <c r="URZ385" s="333"/>
      <c r="USA385" s="333"/>
      <c r="USB385" s="453"/>
      <c r="USC385" s="454"/>
      <c r="USD385" s="454"/>
      <c r="USE385" s="454"/>
      <c r="USF385" s="454"/>
      <c r="USG385" s="334"/>
      <c r="USH385" s="333"/>
      <c r="USI385" s="333"/>
      <c r="USJ385" s="453"/>
      <c r="USK385" s="454"/>
      <c r="USL385" s="454"/>
      <c r="USM385" s="454"/>
      <c r="USN385" s="454"/>
      <c r="USO385" s="334"/>
      <c r="USP385" s="333"/>
      <c r="USQ385" s="333"/>
      <c r="USR385" s="453"/>
      <c r="USS385" s="454"/>
      <c r="UST385" s="454"/>
      <c r="USU385" s="454"/>
      <c r="USV385" s="454"/>
      <c r="USW385" s="334"/>
      <c r="USX385" s="333"/>
      <c r="USY385" s="333"/>
      <c r="USZ385" s="453"/>
      <c r="UTA385" s="454"/>
      <c r="UTB385" s="454"/>
      <c r="UTC385" s="454"/>
      <c r="UTD385" s="454"/>
      <c r="UTE385" s="334"/>
      <c r="UTF385" s="333"/>
      <c r="UTG385" s="333"/>
      <c r="UTH385" s="453"/>
      <c r="UTI385" s="454"/>
      <c r="UTJ385" s="454"/>
      <c r="UTK385" s="454"/>
      <c r="UTL385" s="454"/>
      <c r="UTM385" s="334"/>
      <c r="UTN385" s="333"/>
      <c r="UTO385" s="333"/>
      <c r="UTP385" s="453"/>
      <c r="UTQ385" s="454"/>
      <c r="UTR385" s="454"/>
      <c r="UTS385" s="454"/>
      <c r="UTT385" s="454"/>
      <c r="UTU385" s="334"/>
      <c r="UTV385" s="333"/>
      <c r="UTW385" s="333"/>
      <c r="UTX385" s="453"/>
      <c r="UTY385" s="454"/>
      <c r="UTZ385" s="454"/>
      <c r="UUA385" s="454"/>
      <c r="UUB385" s="454"/>
      <c r="UUC385" s="334"/>
      <c r="UUD385" s="333"/>
      <c r="UUE385" s="333"/>
      <c r="UUF385" s="453"/>
      <c r="UUG385" s="454"/>
      <c r="UUH385" s="454"/>
      <c r="UUI385" s="454"/>
      <c r="UUJ385" s="454"/>
      <c r="UUK385" s="334"/>
      <c r="UUL385" s="333"/>
      <c r="UUM385" s="333"/>
      <c r="UUN385" s="453"/>
      <c r="UUO385" s="454"/>
      <c r="UUP385" s="454"/>
      <c r="UUQ385" s="454"/>
      <c r="UUR385" s="454"/>
      <c r="UUS385" s="334"/>
      <c r="UUT385" s="333"/>
      <c r="UUU385" s="333"/>
      <c r="UUV385" s="453"/>
      <c r="UUW385" s="454"/>
      <c r="UUX385" s="454"/>
      <c r="UUY385" s="454"/>
      <c r="UUZ385" s="454"/>
      <c r="UVA385" s="334"/>
      <c r="UVB385" s="333"/>
      <c r="UVC385" s="333"/>
      <c r="UVD385" s="453"/>
      <c r="UVE385" s="454"/>
      <c r="UVF385" s="454"/>
      <c r="UVG385" s="454"/>
      <c r="UVH385" s="454"/>
      <c r="UVI385" s="334"/>
      <c r="UVJ385" s="333"/>
      <c r="UVK385" s="333"/>
      <c r="UVL385" s="453"/>
      <c r="UVM385" s="454"/>
      <c r="UVN385" s="454"/>
      <c r="UVO385" s="454"/>
      <c r="UVP385" s="454"/>
      <c r="UVQ385" s="334"/>
      <c r="UVR385" s="333"/>
      <c r="UVS385" s="333"/>
      <c r="UVT385" s="453"/>
      <c r="UVU385" s="454"/>
      <c r="UVV385" s="454"/>
      <c r="UVW385" s="454"/>
      <c r="UVX385" s="454"/>
      <c r="UVY385" s="334"/>
      <c r="UVZ385" s="333"/>
      <c r="UWA385" s="333"/>
      <c r="UWB385" s="453"/>
      <c r="UWC385" s="454"/>
      <c r="UWD385" s="454"/>
      <c r="UWE385" s="454"/>
      <c r="UWF385" s="454"/>
      <c r="UWG385" s="334"/>
      <c r="UWH385" s="333"/>
      <c r="UWI385" s="333"/>
      <c r="UWJ385" s="453"/>
      <c r="UWK385" s="454"/>
      <c r="UWL385" s="454"/>
      <c r="UWM385" s="454"/>
      <c r="UWN385" s="454"/>
      <c r="UWO385" s="334"/>
      <c r="UWP385" s="333"/>
      <c r="UWQ385" s="333"/>
      <c r="UWR385" s="453"/>
      <c r="UWS385" s="454"/>
      <c r="UWT385" s="454"/>
      <c r="UWU385" s="454"/>
      <c r="UWV385" s="454"/>
      <c r="UWW385" s="334"/>
      <c r="UWX385" s="333"/>
      <c r="UWY385" s="333"/>
      <c r="UWZ385" s="453"/>
      <c r="UXA385" s="454"/>
      <c r="UXB385" s="454"/>
      <c r="UXC385" s="454"/>
      <c r="UXD385" s="454"/>
      <c r="UXE385" s="334"/>
      <c r="UXF385" s="333"/>
      <c r="UXG385" s="333"/>
      <c r="UXH385" s="453"/>
      <c r="UXI385" s="454"/>
      <c r="UXJ385" s="454"/>
      <c r="UXK385" s="454"/>
      <c r="UXL385" s="454"/>
      <c r="UXM385" s="334"/>
      <c r="UXN385" s="333"/>
      <c r="UXO385" s="333"/>
      <c r="UXP385" s="453"/>
      <c r="UXQ385" s="454"/>
      <c r="UXR385" s="454"/>
      <c r="UXS385" s="454"/>
      <c r="UXT385" s="454"/>
      <c r="UXU385" s="334"/>
      <c r="UXV385" s="333"/>
      <c r="UXW385" s="333"/>
      <c r="UXX385" s="453"/>
      <c r="UXY385" s="454"/>
      <c r="UXZ385" s="454"/>
      <c r="UYA385" s="454"/>
      <c r="UYB385" s="454"/>
      <c r="UYC385" s="334"/>
      <c r="UYD385" s="333"/>
      <c r="UYE385" s="333"/>
      <c r="UYF385" s="453"/>
      <c r="UYG385" s="454"/>
      <c r="UYH385" s="454"/>
      <c r="UYI385" s="454"/>
      <c r="UYJ385" s="454"/>
      <c r="UYK385" s="334"/>
      <c r="UYL385" s="333"/>
      <c r="UYM385" s="333"/>
      <c r="UYN385" s="453"/>
      <c r="UYO385" s="454"/>
      <c r="UYP385" s="454"/>
      <c r="UYQ385" s="454"/>
      <c r="UYR385" s="454"/>
      <c r="UYS385" s="334"/>
      <c r="UYT385" s="333"/>
      <c r="UYU385" s="333"/>
      <c r="UYV385" s="453"/>
      <c r="UYW385" s="454"/>
      <c r="UYX385" s="454"/>
      <c r="UYY385" s="454"/>
      <c r="UYZ385" s="454"/>
      <c r="UZA385" s="334"/>
      <c r="UZB385" s="333"/>
      <c r="UZC385" s="333"/>
      <c r="UZD385" s="453"/>
      <c r="UZE385" s="454"/>
      <c r="UZF385" s="454"/>
      <c r="UZG385" s="454"/>
      <c r="UZH385" s="454"/>
      <c r="UZI385" s="334"/>
      <c r="UZJ385" s="333"/>
      <c r="UZK385" s="333"/>
      <c r="UZL385" s="453"/>
      <c r="UZM385" s="454"/>
      <c r="UZN385" s="454"/>
      <c r="UZO385" s="454"/>
      <c r="UZP385" s="454"/>
      <c r="UZQ385" s="334"/>
      <c r="UZR385" s="333"/>
      <c r="UZS385" s="333"/>
      <c r="UZT385" s="453"/>
      <c r="UZU385" s="454"/>
      <c r="UZV385" s="454"/>
      <c r="UZW385" s="454"/>
      <c r="UZX385" s="454"/>
      <c r="UZY385" s="334"/>
      <c r="UZZ385" s="333"/>
      <c r="VAA385" s="333"/>
      <c r="VAB385" s="453"/>
      <c r="VAC385" s="454"/>
      <c r="VAD385" s="454"/>
      <c r="VAE385" s="454"/>
      <c r="VAF385" s="454"/>
      <c r="VAG385" s="334"/>
      <c r="VAH385" s="333"/>
      <c r="VAI385" s="333"/>
      <c r="VAJ385" s="453"/>
      <c r="VAK385" s="454"/>
      <c r="VAL385" s="454"/>
      <c r="VAM385" s="454"/>
      <c r="VAN385" s="454"/>
      <c r="VAO385" s="334"/>
      <c r="VAP385" s="333"/>
      <c r="VAQ385" s="333"/>
      <c r="VAR385" s="453"/>
      <c r="VAS385" s="454"/>
      <c r="VAT385" s="454"/>
      <c r="VAU385" s="454"/>
      <c r="VAV385" s="454"/>
      <c r="VAW385" s="334"/>
      <c r="VAX385" s="333"/>
      <c r="VAY385" s="333"/>
      <c r="VAZ385" s="453"/>
      <c r="VBA385" s="454"/>
      <c r="VBB385" s="454"/>
      <c r="VBC385" s="454"/>
      <c r="VBD385" s="454"/>
      <c r="VBE385" s="334"/>
      <c r="VBF385" s="333"/>
      <c r="VBG385" s="333"/>
      <c r="VBH385" s="453"/>
      <c r="VBI385" s="454"/>
      <c r="VBJ385" s="454"/>
      <c r="VBK385" s="454"/>
      <c r="VBL385" s="454"/>
      <c r="VBM385" s="334"/>
      <c r="VBN385" s="333"/>
      <c r="VBO385" s="333"/>
      <c r="VBP385" s="453"/>
      <c r="VBQ385" s="454"/>
      <c r="VBR385" s="454"/>
      <c r="VBS385" s="454"/>
      <c r="VBT385" s="454"/>
      <c r="VBU385" s="334"/>
      <c r="VBV385" s="333"/>
      <c r="VBW385" s="333"/>
      <c r="VBX385" s="453"/>
      <c r="VBY385" s="454"/>
      <c r="VBZ385" s="454"/>
      <c r="VCA385" s="454"/>
      <c r="VCB385" s="454"/>
      <c r="VCC385" s="334"/>
      <c r="VCD385" s="333"/>
      <c r="VCE385" s="333"/>
      <c r="VCF385" s="453"/>
      <c r="VCG385" s="454"/>
      <c r="VCH385" s="454"/>
      <c r="VCI385" s="454"/>
      <c r="VCJ385" s="454"/>
      <c r="VCK385" s="334"/>
      <c r="VCL385" s="333"/>
      <c r="VCM385" s="333"/>
      <c r="VCN385" s="453"/>
      <c r="VCO385" s="454"/>
      <c r="VCP385" s="454"/>
      <c r="VCQ385" s="454"/>
      <c r="VCR385" s="454"/>
      <c r="VCS385" s="334"/>
      <c r="VCT385" s="333"/>
      <c r="VCU385" s="333"/>
      <c r="VCV385" s="453"/>
      <c r="VCW385" s="454"/>
      <c r="VCX385" s="454"/>
      <c r="VCY385" s="454"/>
      <c r="VCZ385" s="454"/>
      <c r="VDA385" s="334"/>
      <c r="VDB385" s="333"/>
      <c r="VDC385" s="333"/>
      <c r="VDD385" s="453"/>
      <c r="VDE385" s="454"/>
      <c r="VDF385" s="454"/>
      <c r="VDG385" s="454"/>
      <c r="VDH385" s="454"/>
      <c r="VDI385" s="334"/>
      <c r="VDJ385" s="333"/>
      <c r="VDK385" s="333"/>
      <c r="VDL385" s="453"/>
      <c r="VDM385" s="454"/>
      <c r="VDN385" s="454"/>
      <c r="VDO385" s="454"/>
      <c r="VDP385" s="454"/>
      <c r="VDQ385" s="334"/>
      <c r="VDR385" s="333"/>
      <c r="VDS385" s="333"/>
      <c r="VDT385" s="453"/>
      <c r="VDU385" s="454"/>
      <c r="VDV385" s="454"/>
      <c r="VDW385" s="454"/>
      <c r="VDX385" s="454"/>
      <c r="VDY385" s="334"/>
      <c r="VDZ385" s="333"/>
      <c r="VEA385" s="333"/>
      <c r="VEB385" s="453"/>
      <c r="VEC385" s="454"/>
      <c r="VED385" s="454"/>
      <c r="VEE385" s="454"/>
      <c r="VEF385" s="454"/>
      <c r="VEG385" s="334"/>
      <c r="VEH385" s="333"/>
      <c r="VEI385" s="333"/>
      <c r="VEJ385" s="453"/>
      <c r="VEK385" s="454"/>
      <c r="VEL385" s="454"/>
      <c r="VEM385" s="454"/>
      <c r="VEN385" s="454"/>
      <c r="VEO385" s="334"/>
      <c r="VEP385" s="333"/>
      <c r="VEQ385" s="333"/>
      <c r="VER385" s="453"/>
      <c r="VES385" s="454"/>
      <c r="VET385" s="454"/>
      <c r="VEU385" s="454"/>
      <c r="VEV385" s="454"/>
      <c r="VEW385" s="334"/>
      <c r="VEX385" s="333"/>
      <c r="VEY385" s="333"/>
      <c r="VEZ385" s="453"/>
      <c r="VFA385" s="454"/>
      <c r="VFB385" s="454"/>
      <c r="VFC385" s="454"/>
      <c r="VFD385" s="454"/>
      <c r="VFE385" s="334"/>
      <c r="VFF385" s="333"/>
      <c r="VFG385" s="333"/>
      <c r="VFH385" s="453"/>
      <c r="VFI385" s="454"/>
      <c r="VFJ385" s="454"/>
      <c r="VFK385" s="454"/>
      <c r="VFL385" s="454"/>
      <c r="VFM385" s="334"/>
      <c r="VFN385" s="333"/>
      <c r="VFO385" s="333"/>
      <c r="VFP385" s="453"/>
      <c r="VFQ385" s="454"/>
      <c r="VFR385" s="454"/>
      <c r="VFS385" s="454"/>
      <c r="VFT385" s="454"/>
      <c r="VFU385" s="334"/>
      <c r="VFV385" s="333"/>
      <c r="VFW385" s="333"/>
      <c r="VFX385" s="453"/>
      <c r="VFY385" s="454"/>
      <c r="VFZ385" s="454"/>
      <c r="VGA385" s="454"/>
      <c r="VGB385" s="454"/>
      <c r="VGC385" s="334"/>
      <c r="VGD385" s="333"/>
      <c r="VGE385" s="333"/>
      <c r="VGF385" s="453"/>
      <c r="VGG385" s="454"/>
      <c r="VGH385" s="454"/>
      <c r="VGI385" s="454"/>
      <c r="VGJ385" s="454"/>
      <c r="VGK385" s="334"/>
      <c r="VGL385" s="333"/>
      <c r="VGM385" s="333"/>
      <c r="VGN385" s="453"/>
      <c r="VGO385" s="454"/>
      <c r="VGP385" s="454"/>
      <c r="VGQ385" s="454"/>
      <c r="VGR385" s="454"/>
      <c r="VGS385" s="334"/>
      <c r="VGT385" s="333"/>
      <c r="VGU385" s="333"/>
      <c r="VGV385" s="453"/>
      <c r="VGW385" s="454"/>
      <c r="VGX385" s="454"/>
      <c r="VGY385" s="454"/>
      <c r="VGZ385" s="454"/>
      <c r="VHA385" s="334"/>
      <c r="VHB385" s="333"/>
      <c r="VHC385" s="333"/>
      <c r="VHD385" s="453"/>
      <c r="VHE385" s="454"/>
      <c r="VHF385" s="454"/>
      <c r="VHG385" s="454"/>
      <c r="VHH385" s="454"/>
      <c r="VHI385" s="334"/>
      <c r="VHJ385" s="333"/>
      <c r="VHK385" s="333"/>
      <c r="VHL385" s="453"/>
      <c r="VHM385" s="454"/>
      <c r="VHN385" s="454"/>
      <c r="VHO385" s="454"/>
      <c r="VHP385" s="454"/>
      <c r="VHQ385" s="334"/>
      <c r="VHR385" s="333"/>
      <c r="VHS385" s="333"/>
      <c r="VHT385" s="453"/>
      <c r="VHU385" s="454"/>
      <c r="VHV385" s="454"/>
      <c r="VHW385" s="454"/>
      <c r="VHX385" s="454"/>
      <c r="VHY385" s="334"/>
      <c r="VHZ385" s="333"/>
      <c r="VIA385" s="333"/>
      <c r="VIB385" s="453"/>
      <c r="VIC385" s="454"/>
      <c r="VID385" s="454"/>
      <c r="VIE385" s="454"/>
      <c r="VIF385" s="454"/>
      <c r="VIG385" s="334"/>
      <c r="VIH385" s="333"/>
      <c r="VII385" s="333"/>
      <c r="VIJ385" s="453"/>
      <c r="VIK385" s="454"/>
      <c r="VIL385" s="454"/>
      <c r="VIM385" s="454"/>
      <c r="VIN385" s="454"/>
      <c r="VIO385" s="334"/>
      <c r="VIP385" s="333"/>
      <c r="VIQ385" s="333"/>
      <c r="VIR385" s="453"/>
      <c r="VIS385" s="454"/>
      <c r="VIT385" s="454"/>
      <c r="VIU385" s="454"/>
      <c r="VIV385" s="454"/>
      <c r="VIW385" s="334"/>
      <c r="VIX385" s="333"/>
      <c r="VIY385" s="333"/>
      <c r="VIZ385" s="453"/>
      <c r="VJA385" s="454"/>
      <c r="VJB385" s="454"/>
      <c r="VJC385" s="454"/>
      <c r="VJD385" s="454"/>
      <c r="VJE385" s="334"/>
      <c r="VJF385" s="333"/>
      <c r="VJG385" s="333"/>
      <c r="VJH385" s="453"/>
      <c r="VJI385" s="454"/>
      <c r="VJJ385" s="454"/>
      <c r="VJK385" s="454"/>
      <c r="VJL385" s="454"/>
      <c r="VJM385" s="334"/>
      <c r="VJN385" s="333"/>
      <c r="VJO385" s="333"/>
      <c r="VJP385" s="453"/>
      <c r="VJQ385" s="454"/>
      <c r="VJR385" s="454"/>
      <c r="VJS385" s="454"/>
      <c r="VJT385" s="454"/>
      <c r="VJU385" s="334"/>
      <c r="VJV385" s="333"/>
      <c r="VJW385" s="333"/>
      <c r="VJX385" s="453"/>
      <c r="VJY385" s="454"/>
      <c r="VJZ385" s="454"/>
      <c r="VKA385" s="454"/>
      <c r="VKB385" s="454"/>
      <c r="VKC385" s="334"/>
      <c r="VKD385" s="333"/>
      <c r="VKE385" s="333"/>
      <c r="VKF385" s="453"/>
      <c r="VKG385" s="454"/>
      <c r="VKH385" s="454"/>
      <c r="VKI385" s="454"/>
      <c r="VKJ385" s="454"/>
      <c r="VKK385" s="334"/>
      <c r="VKL385" s="333"/>
      <c r="VKM385" s="333"/>
      <c r="VKN385" s="453"/>
      <c r="VKO385" s="454"/>
      <c r="VKP385" s="454"/>
      <c r="VKQ385" s="454"/>
      <c r="VKR385" s="454"/>
      <c r="VKS385" s="334"/>
      <c r="VKT385" s="333"/>
      <c r="VKU385" s="333"/>
      <c r="VKV385" s="453"/>
      <c r="VKW385" s="454"/>
      <c r="VKX385" s="454"/>
      <c r="VKY385" s="454"/>
      <c r="VKZ385" s="454"/>
      <c r="VLA385" s="334"/>
      <c r="VLB385" s="333"/>
      <c r="VLC385" s="333"/>
      <c r="VLD385" s="453"/>
      <c r="VLE385" s="454"/>
      <c r="VLF385" s="454"/>
      <c r="VLG385" s="454"/>
      <c r="VLH385" s="454"/>
      <c r="VLI385" s="334"/>
      <c r="VLJ385" s="333"/>
      <c r="VLK385" s="333"/>
      <c r="VLL385" s="453"/>
      <c r="VLM385" s="454"/>
      <c r="VLN385" s="454"/>
      <c r="VLO385" s="454"/>
      <c r="VLP385" s="454"/>
      <c r="VLQ385" s="334"/>
      <c r="VLR385" s="333"/>
      <c r="VLS385" s="333"/>
      <c r="VLT385" s="453"/>
      <c r="VLU385" s="454"/>
      <c r="VLV385" s="454"/>
      <c r="VLW385" s="454"/>
      <c r="VLX385" s="454"/>
      <c r="VLY385" s="334"/>
      <c r="VLZ385" s="333"/>
      <c r="VMA385" s="333"/>
      <c r="VMB385" s="453"/>
      <c r="VMC385" s="454"/>
      <c r="VMD385" s="454"/>
      <c r="VME385" s="454"/>
      <c r="VMF385" s="454"/>
      <c r="VMG385" s="334"/>
      <c r="VMH385" s="333"/>
      <c r="VMI385" s="333"/>
      <c r="VMJ385" s="453"/>
      <c r="VMK385" s="454"/>
      <c r="VML385" s="454"/>
      <c r="VMM385" s="454"/>
      <c r="VMN385" s="454"/>
      <c r="VMO385" s="334"/>
      <c r="VMP385" s="333"/>
      <c r="VMQ385" s="333"/>
      <c r="VMR385" s="453"/>
      <c r="VMS385" s="454"/>
      <c r="VMT385" s="454"/>
      <c r="VMU385" s="454"/>
      <c r="VMV385" s="454"/>
      <c r="VMW385" s="334"/>
      <c r="VMX385" s="333"/>
      <c r="VMY385" s="333"/>
      <c r="VMZ385" s="453"/>
      <c r="VNA385" s="454"/>
      <c r="VNB385" s="454"/>
      <c r="VNC385" s="454"/>
      <c r="VND385" s="454"/>
      <c r="VNE385" s="334"/>
      <c r="VNF385" s="333"/>
      <c r="VNG385" s="333"/>
      <c r="VNH385" s="453"/>
      <c r="VNI385" s="454"/>
      <c r="VNJ385" s="454"/>
      <c r="VNK385" s="454"/>
      <c r="VNL385" s="454"/>
      <c r="VNM385" s="334"/>
      <c r="VNN385" s="333"/>
      <c r="VNO385" s="333"/>
      <c r="VNP385" s="453"/>
      <c r="VNQ385" s="454"/>
      <c r="VNR385" s="454"/>
      <c r="VNS385" s="454"/>
      <c r="VNT385" s="454"/>
      <c r="VNU385" s="334"/>
      <c r="VNV385" s="333"/>
      <c r="VNW385" s="333"/>
      <c r="VNX385" s="453"/>
      <c r="VNY385" s="454"/>
      <c r="VNZ385" s="454"/>
      <c r="VOA385" s="454"/>
      <c r="VOB385" s="454"/>
      <c r="VOC385" s="334"/>
      <c r="VOD385" s="333"/>
      <c r="VOE385" s="333"/>
      <c r="VOF385" s="453"/>
      <c r="VOG385" s="454"/>
      <c r="VOH385" s="454"/>
      <c r="VOI385" s="454"/>
      <c r="VOJ385" s="454"/>
      <c r="VOK385" s="334"/>
      <c r="VOL385" s="333"/>
      <c r="VOM385" s="333"/>
      <c r="VON385" s="453"/>
      <c r="VOO385" s="454"/>
      <c r="VOP385" s="454"/>
      <c r="VOQ385" s="454"/>
      <c r="VOR385" s="454"/>
      <c r="VOS385" s="334"/>
      <c r="VOT385" s="333"/>
      <c r="VOU385" s="333"/>
      <c r="VOV385" s="453"/>
      <c r="VOW385" s="454"/>
      <c r="VOX385" s="454"/>
      <c r="VOY385" s="454"/>
      <c r="VOZ385" s="454"/>
      <c r="VPA385" s="334"/>
      <c r="VPB385" s="333"/>
      <c r="VPC385" s="333"/>
      <c r="VPD385" s="453"/>
      <c r="VPE385" s="454"/>
      <c r="VPF385" s="454"/>
      <c r="VPG385" s="454"/>
      <c r="VPH385" s="454"/>
      <c r="VPI385" s="334"/>
      <c r="VPJ385" s="333"/>
      <c r="VPK385" s="333"/>
      <c r="VPL385" s="453"/>
      <c r="VPM385" s="454"/>
      <c r="VPN385" s="454"/>
      <c r="VPO385" s="454"/>
      <c r="VPP385" s="454"/>
      <c r="VPQ385" s="334"/>
      <c r="VPR385" s="333"/>
      <c r="VPS385" s="333"/>
      <c r="VPT385" s="453"/>
      <c r="VPU385" s="454"/>
      <c r="VPV385" s="454"/>
      <c r="VPW385" s="454"/>
      <c r="VPX385" s="454"/>
      <c r="VPY385" s="334"/>
      <c r="VPZ385" s="333"/>
      <c r="VQA385" s="333"/>
      <c r="VQB385" s="453"/>
      <c r="VQC385" s="454"/>
      <c r="VQD385" s="454"/>
      <c r="VQE385" s="454"/>
      <c r="VQF385" s="454"/>
      <c r="VQG385" s="334"/>
      <c r="VQH385" s="333"/>
      <c r="VQI385" s="333"/>
      <c r="VQJ385" s="453"/>
      <c r="VQK385" s="454"/>
      <c r="VQL385" s="454"/>
      <c r="VQM385" s="454"/>
      <c r="VQN385" s="454"/>
      <c r="VQO385" s="334"/>
      <c r="VQP385" s="333"/>
      <c r="VQQ385" s="333"/>
      <c r="VQR385" s="453"/>
      <c r="VQS385" s="454"/>
      <c r="VQT385" s="454"/>
      <c r="VQU385" s="454"/>
      <c r="VQV385" s="454"/>
      <c r="VQW385" s="334"/>
      <c r="VQX385" s="333"/>
      <c r="VQY385" s="333"/>
      <c r="VQZ385" s="453"/>
      <c r="VRA385" s="454"/>
      <c r="VRB385" s="454"/>
      <c r="VRC385" s="454"/>
      <c r="VRD385" s="454"/>
      <c r="VRE385" s="334"/>
      <c r="VRF385" s="333"/>
      <c r="VRG385" s="333"/>
      <c r="VRH385" s="453"/>
      <c r="VRI385" s="454"/>
      <c r="VRJ385" s="454"/>
      <c r="VRK385" s="454"/>
      <c r="VRL385" s="454"/>
      <c r="VRM385" s="334"/>
      <c r="VRN385" s="333"/>
      <c r="VRO385" s="333"/>
      <c r="VRP385" s="453"/>
      <c r="VRQ385" s="454"/>
      <c r="VRR385" s="454"/>
      <c r="VRS385" s="454"/>
      <c r="VRT385" s="454"/>
      <c r="VRU385" s="334"/>
      <c r="VRV385" s="333"/>
      <c r="VRW385" s="333"/>
      <c r="VRX385" s="453"/>
      <c r="VRY385" s="454"/>
      <c r="VRZ385" s="454"/>
      <c r="VSA385" s="454"/>
      <c r="VSB385" s="454"/>
      <c r="VSC385" s="334"/>
      <c r="VSD385" s="333"/>
      <c r="VSE385" s="333"/>
      <c r="VSF385" s="453"/>
      <c r="VSG385" s="454"/>
      <c r="VSH385" s="454"/>
      <c r="VSI385" s="454"/>
      <c r="VSJ385" s="454"/>
      <c r="VSK385" s="334"/>
      <c r="VSL385" s="333"/>
      <c r="VSM385" s="333"/>
      <c r="VSN385" s="453"/>
      <c r="VSO385" s="454"/>
      <c r="VSP385" s="454"/>
      <c r="VSQ385" s="454"/>
      <c r="VSR385" s="454"/>
      <c r="VSS385" s="334"/>
      <c r="VST385" s="333"/>
      <c r="VSU385" s="333"/>
      <c r="VSV385" s="453"/>
      <c r="VSW385" s="454"/>
      <c r="VSX385" s="454"/>
      <c r="VSY385" s="454"/>
      <c r="VSZ385" s="454"/>
      <c r="VTA385" s="334"/>
      <c r="VTB385" s="333"/>
      <c r="VTC385" s="333"/>
      <c r="VTD385" s="453"/>
      <c r="VTE385" s="454"/>
      <c r="VTF385" s="454"/>
      <c r="VTG385" s="454"/>
      <c r="VTH385" s="454"/>
      <c r="VTI385" s="334"/>
      <c r="VTJ385" s="333"/>
      <c r="VTK385" s="333"/>
      <c r="VTL385" s="453"/>
      <c r="VTM385" s="454"/>
      <c r="VTN385" s="454"/>
      <c r="VTO385" s="454"/>
      <c r="VTP385" s="454"/>
      <c r="VTQ385" s="334"/>
      <c r="VTR385" s="333"/>
      <c r="VTS385" s="333"/>
      <c r="VTT385" s="453"/>
      <c r="VTU385" s="454"/>
      <c r="VTV385" s="454"/>
      <c r="VTW385" s="454"/>
      <c r="VTX385" s="454"/>
      <c r="VTY385" s="334"/>
      <c r="VTZ385" s="333"/>
      <c r="VUA385" s="333"/>
      <c r="VUB385" s="453"/>
      <c r="VUC385" s="454"/>
      <c r="VUD385" s="454"/>
      <c r="VUE385" s="454"/>
      <c r="VUF385" s="454"/>
      <c r="VUG385" s="334"/>
      <c r="VUH385" s="333"/>
      <c r="VUI385" s="333"/>
      <c r="VUJ385" s="453"/>
      <c r="VUK385" s="454"/>
      <c r="VUL385" s="454"/>
      <c r="VUM385" s="454"/>
      <c r="VUN385" s="454"/>
      <c r="VUO385" s="334"/>
      <c r="VUP385" s="333"/>
      <c r="VUQ385" s="333"/>
      <c r="VUR385" s="453"/>
      <c r="VUS385" s="454"/>
      <c r="VUT385" s="454"/>
      <c r="VUU385" s="454"/>
      <c r="VUV385" s="454"/>
      <c r="VUW385" s="334"/>
      <c r="VUX385" s="333"/>
      <c r="VUY385" s="333"/>
      <c r="VUZ385" s="453"/>
      <c r="VVA385" s="454"/>
      <c r="VVB385" s="454"/>
      <c r="VVC385" s="454"/>
      <c r="VVD385" s="454"/>
      <c r="VVE385" s="334"/>
      <c r="VVF385" s="333"/>
      <c r="VVG385" s="333"/>
      <c r="VVH385" s="453"/>
      <c r="VVI385" s="454"/>
      <c r="VVJ385" s="454"/>
      <c r="VVK385" s="454"/>
      <c r="VVL385" s="454"/>
      <c r="VVM385" s="334"/>
      <c r="VVN385" s="333"/>
      <c r="VVO385" s="333"/>
      <c r="VVP385" s="453"/>
      <c r="VVQ385" s="454"/>
      <c r="VVR385" s="454"/>
      <c r="VVS385" s="454"/>
      <c r="VVT385" s="454"/>
      <c r="VVU385" s="334"/>
      <c r="VVV385" s="333"/>
      <c r="VVW385" s="333"/>
      <c r="VVX385" s="453"/>
      <c r="VVY385" s="454"/>
      <c r="VVZ385" s="454"/>
      <c r="VWA385" s="454"/>
      <c r="VWB385" s="454"/>
      <c r="VWC385" s="334"/>
      <c r="VWD385" s="333"/>
      <c r="VWE385" s="333"/>
      <c r="VWF385" s="453"/>
      <c r="VWG385" s="454"/>
      <c r="VWH385" s="454"/>
      <c r="VWI385" s="454"/>
      <c r="VWJ385" s="454"/>
      <c r="VWK385" s="334"/>
      <c r="VWL385" s="333"/>
      <c r="VWM385" s="333"/>
      <c r="VWN385" s="453"/>
      <c r="VWO385" s="454"/>
      <c r="VWP385" s="454"/>
      <c r="VWQ385" s="454"/>
      <c r="VWR385" s="454"/>
      <c r="VWS385" s="334"/>
      <c r="VWT385" s="333"/>
      <c r="VWU385" s="333"/>
      <c r="VWV385" s="453"/>
      <c r="VWW385" s="454"/>
      <c r="VWX385" s="454"/>
      <c r="VWY385" s="454"/>
      <c r="VWZ385" s="454"/>
      <c r="VXA385" s="334"/>
      <c r="VXB385" s="333"/>
      <c r="VXC385" s="333"/>
      <c r="VXD385" s="453"/>
      <c r="VXE385" s="454"/>
      <c r="VXF385" s="454"/>
      <c r="VXG385" s="454"/>
      <c r="VXH385" s="454"/>
      <c r="VXI385" s="334"/>
      <c r="VXJ385" s="333"/>
      <c r="VXK385" s="333"/>
      <c r="VXL385" s="453"/>
      <c r="VXM385" s="454"/>
      <c r="VXN385" s="454"/>
      <c r="VXO385" s="454"/>
      <c r="VXP385" s="454"/>
      <c r="VXQ385" s="334"/>
      <c r="VXR385" s="333"/>
      <c r="VXS385" s="333"/>
      <c r="VXT385" s="453"/>
      <c r="VXU385" s="454"/>
      <c r="VXV385" s="454"/>
      <c r="VXW385" s="454"/>
      <c r="VXX385" s="454"/>
      <c r="VXY385" s="334"/>
      <c r="VXZ385" s="333"/>
      <c r="VYA385" s="333"/>
      <c r="VYB385" s="453"/>
      <c r="VYC385" s="454"/>
      <c r="VYD385" s="454"/>
      <c r="VYE385" s="454"/>
      <c r="VYF385" s="454"/>
      <c r="VYG385" s="334"/>
      <c r="VYH385" s="333"/>
      <c r="VYI385" s="333"/>
      <c r="VYJ385" s="453"/>
      <c r="VYK385" s="454"/>
      <c r="VYL385" s="454"/>
      <c r="VYM385" s="454"/>
      <c r="VYN385" s="454"/>
      <c r="VYO385" s="334"/>
      <c r="VYP385" s="333"/>
      <c r="VYQ385" s="333"/>
      <c r="VYR385" s="453"/>
      <c r="VYS385" s="454"/>
      <c r="VYT385" s="454"/>
      <c r="VYU385" s="454"/>
      <c r="VYV385" s="454"/>
      <c r="VYW385" s="334"/>
      <c r="VYX385" s="333"/>
      <c r="VYY385" s="333"/>
      <c r="VYZ385" s="453"/>
      <c r="VZA385" s="454"/>
      <c r="VZB385" s="454"/>
      <c r="VZC385" s="454"/>
      <c r="VZD385" s="454"/>
      <c r="VZE385" s="334"/>
      <c r="VZF385" s="333"/>
      <c r="VZG385" s="333"/>
      <c r="VZH385" s="453"/>
      <c r="VZI385" s="454"/>
      <c r="VZJ385" s="454"/>
      <c r="VZK385" s="454"/>
      <c r="VZL385" s="454"/>
      <c r="VZM385" s="334"/>
      <c r="VZN385" s="333"/>
      <c r="VZO385" s="333"/>
      <c r="VZP385" s="453"/>
      <c r="VZQ385" s="454"/>
      <c r="VZR385" s="454"/>
      <c r="VZS385" s="454"/>
      <c r="VZT385" s="454"/>
      <c r="VZU385" s="334"/>
      <c r="VZV385" s="333"/>
      <c r="VZW385" s="333"/>
      <c r="VZX385" s="453"/>
      <c r="VZY385" s="454"/>
      <c r="VZZ385" s="454"/>
      <c r="WAA385" s="454"/>
      <c r="WAB385" s="454"/>
      <c r="WAC385" s="334"/>
      <c r="WAD385" s="333"/>
      <c r="WAE385" s="333"/>
      <c r="WAF385" s="453"/>
      <c r="WAG385" s="454"/>
      <c r="WAH385" s="454"/>
      <c r="WAI385" s="454"/>
      <c r="WAJ385" s="454"/>
      <c r="WAK385" s="334"/>
      <c r="WAL385" s="333"/>
      <c r="WAM385" s="333"/>
      <c r="WAN385" s="453"/>
      <c r="WAO385" s="454"/>
      <c r="WAP385" s="454"/>
      <c r="WAQ385" s="454"/>
      <c r="WAR385" s="454"/>
      <c r="WAS385" s="334"/>
      <c r="WAT385" s="333"/>
      <c r="WAU385" s="333"/>
      <c r="WAV385" s="453"/>
      <c r="WAW385" s="454"/>
      <c r="WAX385" s="454"/>
      <c r="WAY385" s="454"/>
      <c r="WAZ385" s="454"/>
      <c r="WBA385" s="334"/>
      <c r="WBB385" s="333"/>
      <c r="WBC385" s="333"/>
      <c r="WBD385" s="453"/>
      <c r="WBE385" s="454"/>
      <c r="WBF385" s="454"/>
      <c r="WBG385" s="454"/>
      <c r="WBH385" s="454"/>
      <c r="WBI385" s="334"/>
      <c r="WBJ385" s="333"/>
      <c r="WBK385" s="333"/>
      <c r="WBL385" s="453"/>
      <c r="WBM385" s="454"/>
      <c r="WBN385" s="454"/>
      <c r="WBO385" s="454"/>
      <c r="WBP385" s="454"/>
      <c r="WBQ385" s="334"/>
      <c r="WBR385" s="333"/>
      <c r="WBS385" s="333"/>
      <c r="WBT385" s="453"/>
      <c r="WBU385" s="454"/>
      <c r="WBV385" s="454"/>
      <c r="WBW385" s="454"/>
      <c r="WBX385" s="454"/>
      <c r="WBY385" s="334"/>
      <c r="WBZ385" s="333"/>
      <c r="WCA385" s="333"/>
      <c r="WCB385" s="453"/>
      <c r="WCC385" s="454"/>
      <c r="WCD385" s="454"/>
      <c r="WCE385" s="454"/>
      <c r="WCF385" s="454"/>
      <c r="WCG385" s="334"/>
      <c r="WCH385" s="333"/>
      <c r="WCI385" s="333"/>
      <c r="WCJ385" s="453"/>
      <c r="WCK385" s="454"/>
      <c r="WCL385" s="454"/>
      <c r="WCM385" s="454"/>
      <c r="WCN385" s="454"/>
      <c r="WCO385" s="334"/>
      <c r="WCP385" s="333"/>
      <c r="WCQ385" s="333"/>
      <c r="WCR385" s="453"/>
      <c r="WCS385" s="454"/>
      <c r="WCT385" s="454"/>
      <c r="WCU385" s="454"/>
      <c r="WCV385" s="454"/>
      <c r="WCW385" s="334"/>
      <c r="WCX385" s="333"/>
      <c r="WCY385" s="333"/>
      <c r="WCZ385" s="453"/>
      <c r="WDA385" s="454"/>
      <c r="WDB385" s="454"/>
      <c r="WDC385" s="454"/>
      <c r="WDD385" s="454"/>
      <c r="WDE385" s="334"/>
      <c r="WDF385" s="333"/>
      <c r="WDG385" s="333"/>
      <c r="WDH385" s="453"/>
      <c r="WDI385" s="454"/>
      <c r="WDJ385" s="454"/>
      <c r="WDK385" s="454"/>
      <c r="WDL385" s="454"/>
      <c r="WDM385" s="334"/>
      <c r="WDN385" s="333"/>
      <c r="WDO385" s="333"/>
      <c r="WDP385" s="453"/>
      <c r="WDQ385" s="454"/>
      <c r="WDR385" s="454"/>
      <c r="WDS385" s="454"/>
      <c r="WDT385" s="454"/>
      <c r="WDU385" s="334"/>
      <c r="WDV385" s="333"/>
      <c r="WDW385" s="333"/>
      <c r="WDX385" s="453"/>
      <c r="WDY385" s="454"/>
      <c r="WDZ385" s="454"/>
      <c r="WEA385" s="454"/>
      <c r="WEB385" s="454"/>
      <c r="WEC385" s="334"/>
      <c r="WED385" s="333"/>
      <c r="WEE385" s="333"/>
      <c r="WEF385" s="453"/>
      <c r="WEG385" s="454"/>
      <c r="WEH385" s="454"/>
      <c r="WEI385" s="454"/>
      <c r="WEJ385" s="454"/>
      <c r="WEK385" s="334"/>
      <c r="WEL385" s="333"/>
      <c r="WEM385" s="333"/>
      <c r="WEN385" s="453"/>
      <c r="WEO385" s="454"/>
      <c r="WEP385" s="454"/>
      <c r="WEQ385" s="454"/>
      <c r="WER385" s="454"/>
      <c r="WES385" s="334"/>
      <c r="WET385" s="333"/>
      <c r="WEU385" s="333"/>
      <c r="WEV385" s="453"/>
      <c r="WEW385" s="454"/>
      <c r="WEX385" s="454"/>
      <c r="WEY385" s="454"/>
      <c r="WEZ385" s="454"/>
      <c r="WFA385" s="334"/>
      <c r="WFB385" s="333"/>
      <c r="WFC385" s="333"/>
      <c r="WFD385" s="453"/>
      <c r="WFE385" s="454"/>
      <c r="WFF385" s="454"/>
      <c r="WFG385" s="454"/>
      <c r="WFH385" s="454"/>
      <c r="WFI385" s="334"/>
      <c r="WFJ385" s="333"/>
      <c r="WFK385" s="333"/>
      <c r="WFL385" s="453"/>
      <c r="WFM385" s="454"/>
      <c r="WFN385" s="454"/>
      <c r="WFO385" s="454"/>
      <c r="WFP385" s="454"/>
      <c r="WFQ385" s="334"/>
      <c r="WFR385" s="333"/>
      <c r="WFS385" s="333"/>
      <c r="WFT385" s="453"/>
      <c r="WFU385" s="454"/>
      <c r="WFV385" s="454"/>
      <c r="WFW385" s="454"/>
      <c r="WFX385" s="454"/>
      <c r="WFY385" s="334"/>
      <c r="WFZ385" s="333"/>
      <c r="WGA385" s="333"/>
      <c r="WGB385" s="453"/>
      <c r="WGC385" s="454"/>
      <c r="WGD385" s="454"/>
      <c r="WGE385" s="454"/>
      <c r="WGF385" s="454"/>
      <c r="WGG385" s="334"/>
      <c r="WGH385" s="333"/>
      <c r="WGI385" s="333"/>
      <c r="WGJ385" s="453"/>
      <c r="WGK385" s="454"/>
      <c r="WGL385" s="454"/>
      <c r="WGM385" s="454"/>
      <c r="WGN385" s="454"/>
      <c r="WGO385" s="334"/>
      <c r="WGP385" s="333"/>
      <c r="WGQ385" s="333"/>
      <c r="WGR385" s="453"/>
      <c r="WGS385" s="454"/>
      <c r="WGT385" s="454"/>
      <c r="WGU385" s="454"/>
      <c r="WGV385" s="454"/>
      <c r="WGW385" s="334"/>
      <c r="WGX385" s="333"/>
      <c r="WGY385" s="333"/>
      <c r="WGZ385" s="453"/>
      <c r="WHA385" s="454"/>
      <c r="WHB385" s="454"/>
      <c r="WHC385" s="454"/>
      <c r="WHD385" s="454"/>
      <c r="WHE385" s="334"/>
      <c r="WHF385" s="333"/>
      <c r="WHG385" s="333"/>
      <c r="WHH385" s="453"/>
      <c r="WHI385" s="454"/>
      <c r="WHJ385" s="454"/>
      <c r="WHK385" s="454"/>
      <c r="WHL385" s="454"/>
      <c r="WHM385" s="334"/>
      <c r="WHN385" s="333"/>
      <c r="WHO385" s="333"/>
      <c r="WHP385" s="453"/>
      <c r="WHQ385" s="454"/>
      <c r="WHR385" s="454"/>
      <c r="WHS385" s="454"/>
      <c r="WHT385" s="454"/>
      <c r="WHU385" s="334"/>
      <c r="WHV385" s="333"/>
      <c r="WHW385" s="333"/>
      <c r="WHX385" s="453"/>
      <c r="WHY385" s="454"/>
      <c r="WHZ385" s="454"/>
      <c r="WIA385" s="454"/>
      <c r="WIB385" s="454"/>
      <c r="WIC385" s="334"/>
      <c r="WID385" s="333"/>
      <c r="WIE385" s="333"/>
      <c r="WIF385" s="453"/>
      <c r="WIG385" s="454"/>
      <c r="WIH385" s="454"/>
      <c r="WII385" s="454"/>
      <c r="WIJ385" s="454"/>
      <c r="WIK385" s="334"/>
      <c r="WIL385" s="333"/>
      <c r="WIM385" s="333"/>
      <c r="WIN385" s="453"/>
      <c r="WIO385" s="454"/>
      <c r="WIP385" s="454"/>
      <c r="WIQ385" s="454"/>
      <c r="WIR385" s="454"/>
      <c r="WIS385" s="334"/>
      <c r="WIT385" s="333"/>
      <c r="WIU385" s="333"/>
      <c r="WIV385" s="453"/>
      <c r="WIW385" s="454"/>
      <c r="WIX385" s="454"/>
      <c r="WIY385" s="454"/>
      <c r="WIZ385" s="454"/>
      <c r="WJA385" s="334"/>
      <c r="WJB385" s="333"/>
      <c r="WJC385" s="333"/>
      <c r="WJD385" s="453"/>
      <c r="WJE385" s="454"/>
      <c r="WJF385" s="454"/>
      <c r="WJG385" s="454"/>
      <c r="WJH385" s="454"/>
      <c r="WJI385" s="334"/>
      <c r="WJJ385" s="333"/>
      <c r="WJK385" s="333"/>
      <c r="WJL385" s="453"/>
      <c r="WJM385" s="454"/>
      <c r="WJN385" s="454"/>
      <c r="WJO385" s="454"/>
      <c r="WJP385" s="454"/>
      <c r="WJQ385" s="334"/>
      <c r="WJR385" s="333"/>
      <c r="WJS385" s="333"/>
      <c r="WJT385" s="453"/>
      <c r="WJU385" s="454"/>
      <c r="WJV385" s="454"/>
      <c r="WJW385" s="454"/>
      <c r="WJX385" s="454"/>
      <c r="WJY385" s="334"/>
      <c r="WJZ385" s="333"/>
      <c r="WKA385" s="333"/>
      <c r="WKB385" s="453"/>
      <c r="WKC385" s="454"/>
      <c r="WKD385" s="454"/>
      <c r="WKE385" s="454"/>
      <c r="WKF385" s="454"/>
      <c r="WKG385" s="334"/>
      <c r="WKH385" s="333"/>
      <c r="WKI385" s="333"/>
      <c r="WKJ385" s="453"/>
      <c r="WKK385" s="454"/>
      <c r="WKL385" s="454"/>
      <c r="WKM385" s="454"/>
      <c r="WKN385" s="454"/>
      <c r="WKO385" s="334"/>
      <c r="WKP385" s="333"/>
      <c r="WKQ385" s="333"/>
      <c r="WKR385" s="453"/>
      <c r="WKS385" s="454"/>
      <c r="WKT385" s="454"/>
      <c r="WKU385" s="454"/>
      <c r="WKV385" s="454"/>
      <c r="WKW385" s="334"/>
      <c r="WKX385" s="333"/>
      <c r="WKY385" s="333"/>
      <c r="WKZ385" s="453"/>
      <c r="WLA385" s="454"/>
      <c r="WLB385" s="454"/>
      <c r="WLC385" s="454"/>
      <c r="WLD385" s="454"/>
      <c r="WLE385" s="334"/>
      <c r="WLF385" s="333"/>
      <c r="WLG385" s="333"/>
      <c r="WLH385" s="453"/>
      <c r="WLI385" s="454"/>
      <c r="WLJ385" s="454"/>
      <c r="WLK385" s="454"/>
      <c r="WLL385" s="454"/>
      <c r="WLM385" s="334"/>
      <c r="WLN385" s="333"/>
      <c r="WLO385" s="333"/>
      <c r="WLP385" s="453"/>
      <c r="WLQ385" s="454"/>
      <c r="WLR385" s="454"/>
      <c r="WLS385" s="454"/>
      <c r="WLT385" s="454"/>
      <c r="WLU385" s="334"/>
      <c r="WLV385" s="333"/>
      <c r="WLW385" s="333"/>
      <c r="WLX385" s="453"/>
      <c r="WLY385" s="454"/>
      <c r="WLZ385" s="454"/>
      <c r="WMA385" s="454"/>
      <c r="WMB385" s="454"/>
      <c r="WMC385" s="334"/>
      <c r="WMD385" s="333"/>
      <c r="WME385" s="333"/>
      <c r="WMF385" s="453"/>
      <c r="WMG385" s="454"/>
      <c r="WMH385" s="454"/>
      <c r="WMI385" s="454"/>
      <c r="WMJ385" s="454"/>
      <c r="WMK385" s="334"/>
      <c r="WML385" s="333"/>
      <c r="WMM385" s="333"/>
      <c r="WMN385" s="453"/>
      <c r="WMO385" s="454"/>
      <c r="WMP385" s="454"/>
      <c r="WMQ385" s="454"/>
      <c r="WMR385" s="454"/>
      <c r="WMS385" s="334"/>
      <c r="WMT385" s="333"/>
      <c r="WMU385" s="333"/>
      <c r="WMV385" s="453"/>
      <c r="WMW385" s="454"/>
      <c r="WMX385" s="454"/>
      <c r="WMY385" s="454"/>
      <c r="WMZ385" s="454"/>
      <c r="WNA385" s="334"/>
      <c r="WNB385" s="333"/>
      <c r="WNC385" s="333"/>
      <c r="WND385" s="453"/>
      <c r="WNE385" s="454"/>
      <c r="WNF385" s="454"/>
      <c r="WNG385" s="454"/>
      <c r="WNH385" s="454"/>
      <c r="WNI385" s="334"/>
      <c r="WNJ385" s="333"/>
      <c r="WNK385" s="333"/>
      <c r="WNL385" s="453"/>
      <c r="WNM385" s="454"/>
      <c r="WNN385" s="454"/>
      <c r="WNO385" s="454"/>
      <c r="WNP385" s="454"/>
      <c r="WNQ385" s="334"/>
      <c r="WNR385" s="333"/>
      <c r="WNS385" s="333"/>
      <c r="WNT385" s="453"/>
      <c r="WNU385" s="454"/>
      <c r="WNV385" s="454"/>
      <c r="WNW385" s="454"/>
      <c r="WNX385" s="454"/>
      <c r="WNY385" s="334"/>
      <c r="WNZ385" s="333"/>
      <c r="WOA385" s="333"/>
      <c r="WOB385" s="453"/>
      <c r="WOC385" s="454"/>
      <c r="WOD385" s="454"/>
      <c r="WOE385" s="454"/>
      <c r="WOF385" s="454"/>
      <c r="WOG385" s="334"/>
      <c r="WOH385" s="333"/>
      <c r="WOI385" s="333"/>
      <c r="WOJ385" s="453"/>
      <c r="WOK385" s="454"/>
      <c r="WOL385" s="454"/>
      <c r="WOM385" s="454"/>
      <c r="WON385" s="454"/>
      <c r="WOO385" s="334"/>
      <c r="WOP385" s="333"/>
      <c r="WOQ385" s="333"/>
      <c r="WOR385" s="453"/>
      <c r="WOS385" s="454"/>
      <c r="WOT385" s="454"/>
      <c r="WOU385" s="454"/>
      <c r="WOV385" s="454"/>
      <c r="WOW385" s="334"/>
      <c r="WOX385" s="333"/>
      <c r="WOY385" s="333"/>
      <c r="WOZ385" s="453"/>
      <c r="WPA385" s="454"/>
      <c r="WPB385" s="454"/>
      <c r="WPC385" s="454"/>
      <c r="WPD385" s="454"/>
      <c r="WPE385" s="334"/>
      <c r="WPF385" s="333"/>
      <c r="WPG385" s="333"/>
      <c r="WPH385" s="453"/>
      <c r="WPI385" s="454"/>
      <c r="WPJ385" s="454"/>
      <c r="WPK385" s="454"/>
      <c r="WPL385" s="454"/>
      <c r="WPM385" s="334"/>
      <c r="WPN385" s="333"/>
      <c r="WPO385" s="333"/>
      <c r="WPP385" s="453"/>
      <c r="WPQ385" s="454"/>
      <c r="WPR385" s="454"/>
      <c r="WPS385" s="454"/>
      <c r="WPT385" s="454"/>
      <c r="WPU385" s="334"/>
      <c r="WPV385" s="333"/>
      <c r="WPW385" s="333"/>
      <c r="WPX385" s="453"/>
      <c r="WPY385" s="454"/>
      <c r="WPZ385" s="454"/>
      <c r="WQA385" s="454"/>
      <c r="WQB385" s="454"/>
      <c r="WQC385" s="334"/>
      <c r="WQD385" s="333"/>
      <c r="WQE385" s="333"/>
      <c r="WQF385" s="453"/>
      <c r="WQG385" s="454"/>
      <c r="WQH385" s="454"/>
      <c r="WQI385" s="454"/>
      <c r="WQJ385" s="454"/>
      <c r="WQK385" s="334"/>
      <c r="WQL385" s="333"/>
      <c r="WQM385" s="333"/>
      <c r="WQN385" s="453"/>
      <c r="WQO385" s="454"/>
      <c r="WQP385" s="454"/>
      <c r="WQQ385" s="454"/>
      <c r="WQR385" s="454"/>
      <c r="WQS385" s="334"/>
      <c r="WQT385" s="333"/>
      <c r="WQU385" s="333"/>
      <c r="WQV385" s="453"/>
      <c r="WQW385" s="454"/>
      <c r="WQX385" s="454"/>
      <c r="WQY385" s="454"/>
      <c r="WQZ385" s="454"/>
      <c r="WRA385" s="334"/>
      <c r="WRB385" s="333"/>
      <c r="WRC385" s="333"/>
      <c r="WRD385" s="453"/>
      <c r="WRE385" s="454"/>
      <c r="WRF385" s="454"/>
      <c r="WRG385" s="454"/>
      <c r="WRH385" s="454"/>
      <c r="WRI385" s="334"/>
      <c r="WRJ385" s="333"/>
      <c r="WRK385" s="333"/>
      <c r="WRL385" s="453"/>
      <c r="WRM385" s="454"/>
      <c r="WRN385" s="454"/>
      <c r="WRO385" s="454"/>
      <c r="WRP385" s="454"/>
      <c r="WRQ385" s="334"/>
      <c r="WRR385" s="333"/>
      <c r="WRS385" s="333"/>
      <c r="WRT385" s="453"/>
      <c r="WRU385" s="454"/>
      <c r="WRV385" s="454"/>
      <c r="WRW385" s="454"/>
      <c r="WRX385" s="454"/>
      <c r="WRY385" s="334"/>
      <c r="WRZ385" s="333"/>
      <c r="WSA385" s="333"/>
      <c r="WSB385" s="453"/>
      <c r="WSC385" s="454"/>
      <c r="WSD385" s="454"/>
      <c r="WSE385" s="454"/>
      <c r="WSF385" s="454"/>
      <c r="WSG385" s="334"/>
      <c r="WSH385" s="333"/>
      <c r="WSI385" s="333"/>
      <c r="WSJ385" s="453"/>
      <c r="WSK385" s="454"/>
      <c r="WSL385" s="454"/>
      <c r="WSM385" s="454"/>
      <c r="WSN385" s="454"/>
      <c r="WSO385" s="334"/>
      <c r="WSP385" s="333"/>
      <c r="WSQ385" s="333"/>
      <c r="WSR385" s="453"/>
      <c r="WSS385" s="454"/>
      <c r="WST385" s="454"/>
      <c r="WSU385" s="454"/>
      <c r="WSV385" s="454"/>
      <c r="WSW385" s="334"/>
      <c r="WSX385" s="333"/>
      <c r="WSY385" s="333"/>
      <c r="WSZ385" s="453"/>
      <c r="WTA385" s="454"/>
      <c r="WTB385" s="454"/>
      <c r="WTC385" s="454"/>
      <c r="WTD385" s="454"/>
      <c r="WTE385" s="334"/>
      <c r="WTF385" s="333"/>
      <c r="WTG385" s="333"/>
      <c r="WTH385" s="453"/>
      <c r="WTI385" s="454"/>
      <c r="WTJ385" s="454"/>
      <c r="WTK385" s="454"/>
      <c r="WTL385" s="454"/>
      <c r="WTM385" s="334"/>
      <c r="WTN385" s="333"/>
      <c r="WTO385" s="333"/>
      <c r="WTP385" s="453"/>
      <c r="WTQ385" s="454"/>
      <c r="WTR385" s="454"/>
      <c r="WTS385" s="454"/>
      <c r="WTT385" s="454"/>
      <c r="WTU385" s="334"/>
      <c r="WTV385" s="333"/>
      <c r="WTW385" s="333"/>
      <c r="WTX385" s="453"/>
      <c r="WTY385" s="454"/>
      <c r="WTZ385" s="454"/>
      <c r="WUA385" s="454"/>
      <c r="WUB385" s="454"/>
      <c r="WUC385" s="334"/>
      <c r="WUD385" s="333"/>
      <c r="WUE385" s="333"/>
      <c r="WUF385" s="453"/>
      <c r="WUG385" s="454"/>
      <c r="WUH385" s="454"/>
      <c r="WUI385" s="454"/>
      <c r="WUJ385" s="454"/>
      <c r="WUK385" s="334"/>
      <c r="WUL385" s="333"/>
      <c r="WUM385" s="333"/>
      <c r="WUN385" s="453"/>
      <c r="WUO385" s="454"/>
      <c r="WUP385" s="454"/>
      <c r="WUQ385" s="454"/>
      <c r="WUR385" s="454"/>
      <c r="WUS385" s="334"/>
      <c r="WUT385" s="333"/>
      <c r="WUU385" s="333"/>
      <c r="WUV385" s="453"/>
      <c r="WUW385" s="454"/>
      <c r="WUX385" s="454"/>
      <c r="WUY385" s="454"/>
      <c r="WUZ385" s="454"/>
      <c r="WVA385" s="334"/>
      <c r="WVB385" s="333"/>
      <c r="WVC385" s="333"/>
      <c r="WVD385" s="453"/>
      <c r="WVE385" s="454"/>
      <c r="WVF385" s="454"/>
      <c r="WVG385" s="454"/>
      <c r="WVH385" s="454"/>
      <c r="WVI385" s="334"/>
      <c r="WVJ385" s="333"/>
      <c r="WVK385" s="333"/>
      <c r="WVL385" s="453"/>
      <c r="WVM385" s="454"/>
      <c r="WVN385" s="454"/>
      <c r="WVO385" s="454"/>
      <c r="WVP385" s="454"/>
      <c r="WVQ385" s="334"/>
      <c r="WVR385" s="333"/>
      <c r="WVS385" s="333"/>
      <c r="WVT385" s="453"/>
      <c r="WVU385" s="454"/>
      <c r="WVV385" s="454"/>
      <c r="WVW385" s="454"/>
      <c r="WVX385" s="454"/>
      <c r="WVY385" s="334"/>
      <c r="WVZ385" s="333"/>
      <c r="WWA385" s="333"/>
      <c r="WWB385" s="453"/>
      <c r="WWC385" s="454"/>
      <c r="WWD385" s="454"/>
      <c r="WWE385" s="454"/>
      <c r="WWF385" s="454"/>
      <c r="WWG385" s="334"/>
      <c r="WWH385" s="333"/>
      <c r="WWI385" s="333"/>
      <c r="WWJ385" s="453"/>
      <c r="WWK385" s="454"/>
      <c r="WWL385" s="454"/>
      <c r="WWM385" s="454"/>
      <c r="WWN385" s="454"/>
      <c r="WWO385" s="334"/>
      <c r="WWP385" s="333"/>
      <c r="WWQ385" s="333"/>
      <c r="WWR385" s="453"/>
      <c r="WWS385" s="454"/>
      <c r="WWT385" s="454"/>
      <c r="WWU385" s="454"/>
      <c r="WWV385" s="454"/>
      <c r="WWW385" s="334"/>
      <c r="WWX385" s="333"/>
      <c r="WWY385" s="333"/>
      <c r="WWZ385" s="453"/>
      <c r="WXA385" s="454"/>
      <c r="WXB385" s="454"/>
      <c r="WXC385" s="454"/>
      <c r="WXD385" s="454"/>
      <c r="WXE385" s="334"/>
      <c r="WXF385" s="333"/>
      <c r="WXG385" s="333"/>
      <c r="WXH385" s="453"/>
      <c r="WXI385" s="454"/>
      <c r="WXJ385" s="454"/>
      <c r="WXK385" s="454"/>
      <c r="WXL385" s="454"/>
      <c r="WXM385" s="334"/>
      <c r="WXN385" s="333"/>
      <c r="WXO385" s="333"/>
      <c r="WXP385" s="453"/>
      <c r="WXQ385" s="454"/>
      <c r="WXR385" s="454"/>
      <c r="WXS385" s="454"/>
      <c r="WXT385" s="454"/>
      <c r="WXU385" s="334"/>
      <c r="WXV385" s="333"/>
      <c r="WXW385" s="333"/>
      <c r="WXX385" s="453"/>
      <c r="WXY385" s="454"/>
      <c r="WXZ385" s="454"/>
      <c r="WYA385" s="454"/>
      <c r="WYB385" s="454"/>
      <c r="WYC385" s="334"/>
      <c r="WYD385" s="333"/>
      <c r="WYE385" s="333"/>
      <c r="WYF385" s="453"/>
      <c r="WYG385" s="454"/>
      <c r="WYH385" s="454"/>
      <c r="WYI385" s="454"/>
      <c r="WYJ385" s="454"/>
      <c r="WYK385" s="334"/>
      <c r="WYL385" s="333"/>
      <c r="WYM385" s="333"/>
      <c r="WYN385" s="453"/>
      <c r="WYO385" s="454"/>
      <c r="WYP385" s="454"/>
      <c r="WYQ385" s="454"/>
      <c r="WYR385" s="454"/>
      <c r="WYS385" s="334"/>
      <c r="WYT385" s="333"/>
      <c r="WYU385" s="333"/>
      <c r="WYV385" s="453"/>
      <c r="WYW385" s="454"/>
      <c r="WYX385" s="454"/>
      <c r="WYY385" s="454"/>
      <c r="WYZ385" s="454"/>
      <c r="WZA385" s="334"/>
      <c r="WZB385" s="333"/>
      <c r="WZC385" s="333"/>
      <c r="WZD385" s="453"/>
      <c r="WZE385" s="454"/>
      <c r="WZF385" s="454"/>
      <c r="WZG385" s="454"/>
      <c r="WZH385" s="454"/>
      <c r="WZI385" s="334"/>
      <c r="WZJ385" s="333"/>
      <c r="WZK385" s="333"/>
      <c r="WZL385" s="453"/>
      <c r="WZM385" s="454"/>
      <c r="WZN385" s="454"/>
      <c r="WZO385" s="454"/>
      <c r="WZP385" s="454"/>
      <c r="WZQ385" s="334"/>
      <c r="WZR385" s="333"/>
      <c r="WZS385" s="333"/>
      <c r="WZT385" s="453"/>
      <c r="WZU385" s="454"/>
      <c r="WZV385" s="454"/>
      <c r="WZW385" s="454"/>
      <c r="WZX385" s="454"/>
      <c r="WZY385" s="334"/>
      <c r="WZZ385" s="333"/>
      <c r="XAA385" s="333"/>
      <c r="XAB385" s="453"/>
      <c r="XAC385" s="454"/>
      <c r="XAD385" s="454"/>
      <c r="XAE385" s="454"/>
      <c r="XAF385" s="454"/>
      <c r="XAG385" s="334"/>
      <c r="XAH385" s="333"/>
      <c r="XAI385" s="333"/>
      <c r="XAJ385" s="453"/>
      <c r="XAK385" s="454"/>
      <c r="XAL385" s="454"/>
      <c r="XAM385" s="454"/>
      <c r="XAN385" s="454"/>
      <c r="XAO385" s="334"/>
      <c r="XAP385" s="333"/>
      <c r="XAQ385" s="333"/>
      <c r="XAR385" s="453"/>
      <c r="XAS385" s="454"/>
      <c r="XAT385" s="454"/>
      <c r="XAU385" s="454"/>
      <c r="XAV385" s="454"/>
      <c r="XAW385" s="334"/>
      <c r="XAX385" s="333"/>
      <c r="XAY385" s="333"/>
      <c r="XAZ385" s="453"/>
      <c r="XBA385" s="454"/>
      <c r="XBB385" s="454"/>
      <c r="XBC385" s="454"/>
      <c r="XBD385" s="454"/>
      <c r="XBE385" s="334"/>
      <c r="XBF385" s="333"/>
      <c r="XBG385" s="333"/>
      <c r="XBH385" s="453"/>
      <c r="XBI385" s="454"/>
      <c r="XBJ385" s="454"/>
      <c r="XBK385" s="454"/>
      <c r="XBL385" s="454"/>
      <c r="XBM385" s="334"/>
      <c r="XBN385" s="333"/>
      <c r="XBO385" s="333"/>
      <c r="XBP385" s="453"/>
      <c r="XBQ385" s="454"/>
      <c r="XBR385" s="454"/>
      <c r="XBS385" s="454"/>
      <c r="XBT385" s="454"/>
      <c r="XBU385" s="334"/>
      <c r="XBV385" s="333"/>
      <c r="XBW385" s="333"/>
      <c r="XBX385" s="453"/>
      <c r="XBY385" s="454"/>
      <c r="XBZ385" s="454"/>
      <c r="XCA385" s="454"/>
      <c r="XCB385" s="454"/>
      <c r="XCC385" s="334"/>
      <c r="XCD385" s="333"/>
      <c r="XCE385" s="333"/>
      <c r="XCF385" s="453"/>
      <c r="XCG385" s="454"/>
      <c r="XCH385" s="454"/>
      <c r="XCI385" s="454"/>
      <c r="XCJ385" s="454"/>
      <c r="XCK385" s="334"/>
      <c r="XCL385" s="333"/>
      <c r="XCM385" s="333"/>
      <c r="XCN385" s="453"/>
      <c r="XCO385" s="454"/>
      <c r="XCP385" s="454"/>
      <c r="XCQ385" s="454"/>
      <c r="XCR385" s="454"/>
      <c r="XCS385" s="334"/>
      <c r="XCT385" s="333"/>
      <c r="XCU385" s="333"/>
      <c r="XCV385" s="453"/>
      <c r="XCW385" s="454"/>
      <c r="XCX385" s="454"/>
      <c r="XCY385" s="454"/>
      <c r="XCZ385" s="454"/>
      <c r="XDA385" s="334"/>
      <c r="XDB385" s="333"/>
      <c r="XDC385" s="333"/>
      <c r="XDD385" s="453"/>
      <c r="XDE385" s="454"/>
      <c r="XDF385" s="454"/>
      <c r="XDG385" s="454"/>
      <c r="XDH385" s="454"/>
      <c r="XDI385" s="334"/>
      <c r="XDJ385" s="333"/>
      <c r="XDK385" s="333"/>
      <c r="XDL385" s="453"/>
      <c r="XDM385" s="454"/>
      <c r="XDN385" s="454"/>
      <c r="XDO385" s="454"/>
      <c r="XDP385" s="454"/>
      <c r="XDQ385" s="334"/>
      <c r="XDR385" s="333"/>
      <c r="XDS385" s="333"/>
      <c r="XDT385" s="453"/>
      <c r="XDU385" s="454"/>
      <c r="XDV385" s="454"/>
      <c r="XDW385" s="454"/>
      <c r="XDX385" s="454"/>
      <c r="XDY385" s="334"/>
      <c r="XDZ385" s="333"/>
      <c r="XEA385" s="333"/>
      <c r="XEB385" s="453"/>
      <c r="XEC385" s="454"/>
      <c r="XED385" s="454"/>
      <c r="XEE385" s="454"/>
      <c r="XEF385" s="454"/>
      <c r="XEG385" s="334"/>
      <c r="XEH385" s="333"/>
      <c r="XEI385" s="333"/>
      <c r="XEJ385" s="453"/>
      <c r="XEK385" s="454"/>
      <c r="XEL385" s="454"/>
      <c r="XEM385" s="454"/>
      <c r="XEN385" s="454"/>
      <c r="XEO385" s="334"/>
      <c r="XEP385" s="333"/>
      <c r="XEQ385" s="333"/>
      <c r="XER385" s="453"/>
      <c r="XES385" s="454"/>
      <c r="XET385" s="454"/>
      <c r="XEU385" s="454"/>
      <c r="XEV385" s="454"/>
      <c r="XEW385" s="334"/>
      <c r="XEX385" s="333"/>
      <c r="XEY385" s="333"/>
      <c r="XEZ385" s="453"/>
      <c r="XFA385" s="453"/>
      <c r="XFB385" s="453"/>
      <c r="XFC385" s="453"/>
      <c r="XFD385" s="453"/>
    </row>
    <row r="386" spans="1:16384" s="252" customFormat="1" ht="28.5" customHeight="1">
      <c r="A386" s="179">
        <f>A382+1</f>
        <v>600</v>
      </c>
      <c r="B386" s="279" t="s">
        <v>1277</v>
      </c>
      <c r="C386" s="277" t="s">
        <v>548</v>
      </c>
      <c r="D386" s="6" t="s">
        <v>623</v>
      </c>
      <c r="E386" s="7" t="s">
        <v>547</v>
      </c>
      <c r="F386" s="8">
        <v>400</v>
      </c>
      <c r="G386" s="63"/>
      <c r="H386" s="183">
        <f t="shared" ref="H386:H392" si="34">ROUND(F386*G386,2)</f>
        <v>0</v>
      </c>
      <c r="I386" s="135"/>
      <c r="J386" s="135"/>
      <c r="M386" s="275"/>
    </row>
    <row r="387" spans="1:16384" s="252" customFormat="1">
      <c r="A387" s="111">
        <f>A386+1</f>
        <v>601</v>
      </c>
      <c r="B387" s="284" t="s">
        <v>1278</v>
      </c>
      <c r="C387" s="282" t="s">
        <v>548</v>
      </c>
      <c r="D387" s="3" t="s">
        <v>877</v>
      </c>
      <c r="E387" s="4" t="s">
        <v>547</v>
      </c>
      <c r="F387" s="5">
        <v>89</v>
      </c>
      <c r="G387" s="64"/>
      <c r="H387" s="155">
        <f t="shared" si="34"/>
        <v>0</v>
      </c>
      <c r="I387" s="135"/>
      <c r="J387" s="135"/>
      <c r="M387" s="275"/>
    </row>
    <row r="388" spans="1:16384" s="252" customFormat="1">
      <c r="A388" s="111">
        <f t="shared" ref="A388:A392" si="35">A387+1</f>
        <v>602</v>
      </c>
      <c r="B388" s="284" t="s">
        <v>1279</v>
      </c>
      <c r="C388" s="282" t="s">
        <v>548</v>
      </c>
      <c r="D388" s="3" t="s">
        <v>813</v>
      </c>
      <c r="E388" s="4" t="s">
        <v>547</v>
      </c>
      <c r="F388" s="5">
        <v>608</v>
      </c>
      <c r="G388" s="64"/>
      <c r="H388" s="155">
        <f t="shared" si="34"/>
        <v>0</v>
      </c>
      <c r="I388" s="135"/>
      <c r="J388" s="135"/>
      <c r="M388" s="275"/>
    </row>
    <row r="389" spans="1:16384" s="252" customFormat="1">
      <c r="A389" s="111">
        <f t="shared" si="35"/>
        <v>603</v>
      </c>
      <c r="B389" s="284" t="s">
        <v>1280</v>
      </c>
      <c r="C389" s="282" t="s">
        <v>548</v>
      </c>
      <c r="D389" s="3" t="s">
        <v>814</v>
      </c>
      <c r="E389" s="4" t="s">
        <v>547</v>
      </c>
      <c r="F389" s="5">
        <v>88</v>
      </c>
      <c r="G389" s="64"/>
      <c r="H389" s="155">
        <f t="shared" si="34"/>
        <v>0</v>
      </c>
      <c r="I389" s="135"/>
      <c r="J389" s="135"/>
      <c r="M389" s="275"/>
    </row>
    <row r="390" spans="1:16384" s="252" customFormat="1">
      <c r="A390" s="111">
        <f t="shared" si="35"/>
        <v>604</v>
      </c>
      <c r="B390" s="284" t="s">
        <v>1281</v>
      </c>
      <c r="C390" s="282" t="s">
        <v>548</v>
      </c>
      <c r="D390" s="3" t="s">
        <v>815</v>
      </c>
      <c r="E390" s="4" t="s">
        <v>547</v>
      </c>
      <c r="F390" s="5">
        <v>38</v>
      </c>
      <c r="G390" s="64"/>
      <c r="H390" s="155">
        <f t="shared" si="34"/>
        <v>0</v>
      </c>
      <c r="I390" s="135"/>
      <c r="J390" s="135"/>
      <c r="M390" s="275"/>
    </row>
    <row r="391" spans="1:16384" s="252" customFormat="1" ht="22.5" customHeight="1">
      <c r="A391" s="111">
        <f t="shared" si="35"/>
        <v>605</v>
      </c>
      <c r="B391" s="284" t="s">
        <v>1282</v>
      </c>
      <c r="C391" s="282" t="s">
        <v>548</v>
      </c>
      <c r="D391" s="3" t="s">
        <v>817</v>
      </c>
      <c r="E391" s="4" t="s">
        <v>3</v>
      </c>
      <c r="F391" s="5">
        <v>39</v>
      </c>
      <c r="G391" s="64"/>
      <c r="H391" s="155">
        <f t="shared" si="34"/>
        <v>0</v>
      </c>
      <c r="I391" s="135"/>
      <c r="J391" s="135"/>
      <c r="M391" s="275"/>
    </row>
    <row r="392" spans="1:16384" s="252" customFormat="1" ht="26.25" thickBot="1">
      <c r="A392" s="313">
        <f t="shared" si="35"/>
        <v>606</v>
      </c>
      <c r="B392" s="284" t="s">
        <v>1283</v>
      </c>
      <c r="C392" s="289" t="s">
        <v>548</v>
      </c>
      <c r="D392" s="9" t="s">
        <v>818</v>
      </c>
      <c r="E392" s="10" t="s">
        <v>3</v>
      </c>
      <c r="F392" s="11">
        <v>171</v>
      </c>
      <c r="G392" s="65"/>
      <c r="H392" s="174">
        <f t="shared" si="34"/>
        <v>0</v>
      </c>
      <c r="I392" s="135"/>
      <c r="J392" s="135"/>
      <c r="M392" s="275"/>
    </row>
    <row r="393" spans="1:16384" s="252" customFormat="1">
      <c r="A393" s="272"/>
      <c r="B393" s="273"/>
      <c r="C393" s="273"/>
      <c r="D393" s="455" t="s">
        <v>629</v>
      </c>
      <c r="E393" s="454"/>
      <c r="F393" s="454"/>
      <c r="G393" s="454"/>
      <c r="H393" s="456">
        <f t="shared" ref="H393:H423" si="36">ROUND(F393*G393,2)</f>
        <v>0</v>
      </c>
      <c r="I393" s="135"/>
      <c r="J393" s="135"/>
      <c r="M393" s="275"/>
    </row>
    <row r="394" spans="1:16384" s="252" customFormat="1">
      <c r="A394" s="179">
        <f>A392+1</f>
        <v>607</v>
      </c>
      <c r="B394" s="279" t="s">
        <v>1284</v>
      </c>
      <c r="C394" s="277" t="s">
        <v>630</v>
      </c>
      <c r="D394" s="293" t="s">
        <v>631</v>
      </c>
      <c r="E394" s="279" t="s">
        <v>632</v>
      </c>
      <c r="F394" s="8">
        <v>0.2</v>
      </c>
      <c r="G394" s="63"/>
      <c r="H394" s="183">
        <f t="shared" si="36"/>
        <v>0</v>
      </c>
      <c r="I394" s="135"/>
      <c r="J394" s="135"/>
      <c r="M394" s="275"/>
    </row>
    <row r="395" spans="1:16384" s="252" customFormat="1" ht="26.25" thickBot="1">
      <c r="A395" s="313">
        <f>A394+1</f>
        <v>608</v>
      </c>
      <c r="B395" s="291" t="s">
        <v>1285</v>
      </c>
      <c r="C395" s="289" t="s">
        <v>551</v>
      </c>
      <c r="D395" s="290" t="s">
        <v>633</v>
      </c>
      <c r="E395" s="291" t="s">
        <v>634</v>
      </c>
      <c r="F395" s="292">
        <v>6</v>
      </c>
      <c r="G395" s="65"/>
      <c r="H395" s="174">
        <f t="shared" si="36"/>
        <v>0</v>
      </c>
      <c r="I395" s="135"/>
      <c r="J395" s="135"/>
      <c r="M395" s="275"/>
    </row>
    <row r="396" spans="1:16384" s="252" customFormat="1">
      <c r="A396" s="272"/>
      <c r="B396" s="273"/>
      <c r="C396" s="273"/>
      <c r="D396" s="455" t="s">
        <v>635</v>
      </c>
      <c r="E396" s="454"/>
      <c r="F396" s="454"/>
      <c r="G396" s="454"/>
      <c r="H396" s="456"/>
      <c r="I396" s="135"/>
      <c r="J396" s="135"/>
      <c r="M396" s="275"/>
    </row>
    <row r="397" spans="1:16384" s="252" customFormat="1" ht="30.95" customHeight="1">
      <c r="A397" s="179">
        <f>A395+1</f>
        <v>609</v>
      </c>
      <c r="B397" s="279" t="s">
        <v>1286</v>
      </c>
      <c r="C397" s="277" t="s">
        <v>636</v>
      </c>
      <c r="D397" s="6" t="s">
        <v>638</v>
      </c>
      <c r="E397" s="7" t="s">
        <v>3</v>
      </c>
      <c r="F397" s="8">
        <v>297</v>
      </c>
      <c r="G397" s="63"/>
      <c r="H397" s="183">
        <f t="shared" si="36"/>
        <v>0</v>
      </c>
      <c r="I397" s="135"/>
      <c r="J397" s="135"/>
      <c r="M397" s="275"/>
    </row>
    <row r="398" spans="1:16384" s="252" customFormat="1" ht="30.95" customHeight="1">
      <c r="A398" s="335">
        <f>A397+1</f>
        <v>610</v>
      </c>
      <c r="B398" s="336" t="s">
        <v>1287</v>
      </c>
      <c r="C398" s="337" t="s">
        <v>641</v>
      </c>
      <c r="D398" s="86" t="s">
        <v>639</v>
      </c>
      <c r="E398" s="87" t="s">
        <v>3</v>
      </c>
      <c r="F398" s="88">
        <v>5</v>
      </c>
      <c r="G398" s="89"/>
      <c r="H398" s="338">
        <f t="shared" si="36"/>
        <v>0</v>
      </c>
      <c r="I398" s="135"/>
      <c r="J398" s="135"/>
      <c r="M398" s="275"/>
    </row>
    <row r="399" spans="1:16384" s="252" customFormat="1" ht="30.95" customHeight="1" thickBot="1">
      <c r="A399" s="313">
        <f>A398+1</f>
        <v>611</v>
      </c>
      <c r="B399" s="291" t="s">
        <v>1288</v>
      </c>
      <c r="C399" s="289" t="s">
        <v>641</v>
      </c>
      <c r="D399" s="9" t="s">
        <v>819</v>
      </c>
      <c r="E399" s="10" t="s">
        <v>3</v>
      </c>
      <c r="F399" s="11">
        <v>7</v>
      </c>
      <c r="G399" s="65"/>
      <c r="H399" s="174">
        <f t="shared" si="36"/>
        <v>0</v>
      </c>
      <c r="I399" s="135"/>
      <c r="J399" s="135"/>
      <c r="M399" s="275"/>
    </row>
    <row r="400" spans="1:16384" s="252" customFormat="1">
      <c r="A400" s="272"/>
      <c r="B400" s="273"/>
      <c r="C400" s="273"/>
      <c r="D400" s="455" t="s">
        <v>644</v>
      </c>
      <c r="E400" s="454"/>
      <c r="F400" s="454"/>
      <c r="G400" s="454"/>
      <c r="H400" s="456"/>
      <c r="I400" s="135"/>
      <c r="J400" s="135"/>
      <c r="M400" s="275"/>
    </row>
    <row r="401" spans="1:13" s="252" customFormat="1" ht="33.75">
      <c r="A401" s="179">
        <f>A399+1</f>
        <v>612</v>
      </c>
      <c r="B401" s="279" t="s">
        <v>1289</v>
      </c>
      <c r="C401" s="277" t="s">
        <v>549</v>
      </c>
      <c r="D401" s="6" t="s">
        <v>645</v>
      </c>
      <c r="E401" s="7" t="s">
        <v>547</v>
      </c>
      <c r="F401" s="8">
        <v>230</v>
      </c>
      <c r="G401" s="63"/>
      <c r="H401" s="183">
        <f t="shared" si="36"/>
        <v>0</v>
      </c>
      <c r="I401" s="135"/>
      <c r="J401" s="135"/>
      <c r="M401" s="275"/>
    </row>
    <row r="402" spans="1:13" s="252" customFormat="1">
      <c r="A402" s="111">
        <f>A401+1</f>
        <v>613</v>
      </c>
      <c r="B402" s="284" t="s">
        <v>1290</v>
      </c>
      <c r="C402" s="282" t="s">
        <v>550</v>
      </c>
      <c r="D402" s="3" t="s">
        <v>646</v>
      </c>
      <c r="E402" s="4" t="s">
        <v>547</v>
      </c>
      <c r="F402" s="5">
        <v>230</v>
      </c>
      <c r="G402" s="64"/>
      <c r="H402" s="155">
        <f t="shared" si="36"/>
        <v>0</v>
      </c>
      <c r="I402" s="135"/>
      <c r="J402" s="135"/>
      <c r="M402" s="275"/>
    </row>
    <row r="403" spans="1:13" s="252" customFormat="1">
      <c r="A403" s="111">
        <f t="shared" ref="A403:A407" si="37">A402+1</f>
        <v>614</v>
      </c>
      <c r="B403" s="284" t="s">
        <v>1291</v>
      </c>
      <c r="C403" s="282" t="s">
        <v>551</v>
      </c>
      <c r="D403" s="3" t="s">
        <v>647</v>
      </c>
      <c r="E403" s="4" t="s">
        <v>547</v>
      </c>
      <c r="F403" s="5">
        <v>230</v>
      </c>
      <c r="G403" s="64"/>
      <c r="H403" s="155">
        <f t="shared" si="36"/>
        <v>0</v>
      </c>
      <c r="I403" s="135"/>
      <c r="J403" s="135"/>
      <c r="M403" s="275"/>
    </row>
    <row r="404" spans="1:13" s="252" customFormat="1">
      <c r="A404" s="111">
        <f t="shared" si="37"/>
        <v>615</v>
      </c>
      <c r="B404" s="284" t="s">
        <v>1292</v>
      </c>
      <c r="C404" s="282" t="s">
        <v>552</v>
      </c>
      <c r="D404" s="3" t="s">
        <v>648</v>
      </c>
      <c r="E404" s="4" t="s">
        <v>547</v>
      </c>
      <c r="F404" s="5">
        <v>230</v>
      </c>
      <c r="G404" s="64"/>
      <c r="H404" s="155">
        <f t="shared" si="36"/>
        <v>0</v>
      </c>
      <c r="I404" s="135"/>
      <c r="J404" s="135"/>
      <c r="M404" s="275"/>
    </row>
    <row r="405" spans="1:13" s="252" customFormat="1">
      <c r="A405" s="111">
        <f t="shared" si="37"/>
        <v>616</v>
      </c>
      <c r="B405" s="284" t="s">
        <v>1293</v>
      </c>
      <c r="C405" s="282" t="s">
        <v>563</v>
      </c>
      <c r="D405" s="3" t="s">
        <v>820</v>
      </c>
      <c r="E405" s="4" t="s">
        <v>547</v>
      </c>
      <c r="F405" s="5">
        <v>230</v>
      </c>
      <c r="G405" s="64"/>
      <c r="H405" s="155">
        <f t="shared" si="36"/>
        <v>0</v>
      </c>
      <c r="I405" s="135"/>
      <c r="J405" s="135"/>
      <c r="M405" s="275"/>
    </row>
    <row r="406" spans="1:13" s="252" customFormat="1" ht="20.25" customHeight="1">
      <c r="A406" s="111">
        <f t="shared" si="37"/>
        <v>617</v>
      </c>
      <c r="B406" s="284" t="s">
        <v>1294</v>
      </c>
      <c r="C406" s="282" t="s">
        <v>552</v>
      </c>
      <c r="D406" s="3" t="s">
        <v>648</v>
      </c>
      <c r="E406" s="4" t="s">
        <v>547</v>
      </c>
      <c r="F406" s="5">
        <v>38</v>
      </c>
      <c r="G406" s="64"/>
      <c r="H406" s="155">
        <f t="shared" si="36"/>
        <v>0</v>
      </c>
      <c r="I406" s="135"/>
      <c r="J406" s="135"/>
      <c r="M406" s="275"/>
    </row>
    <row r="407" spans="1:13" s="252" customFormat="1" ht="26.25" thickBot="1">
      <c r="A407" s="111">
        <f t="shared" si="37"/>
        <v>618</v>
      </c>
      <c r="B407" s="284" t="s">
        <v>1295</v>
      </c>
      <c r="C407" s="282" t="s">
        <v>564</v>
      </c>
      <c r="D407" s="3" t="s">
        <v>771</v>
      </c>
      <c r="E407" s="4" t="s">
        <v>547</v>
      </c>
      <c r="F407" s="5">
        <v>38</v>
      </c>
      <c r="G407" s="64"/>
      <c r="H407" s="155">
        <f t="shared" si="36"/>
        <v>0</v>
      </c>
      <c r="I407" s="135"/>
      <c r="J407" s="135"/>
      <c r="M407" s="275"/>
    </row>
    <row r="408" spans="1:13" s="252" customFormat="1">
      <c r="A408" s="272"/>
      <c r="B408" s="273"/>
      <c r="C408" s="273"/>
      <c r="D408" s="455" t="s">
        <v>772</v>
      </c>
      <c r="E408" s="454"/>
      <c r="F408" s="454"/>
      <c r="G408" s="454"/>
      <c r="H408" s="456"/>
      <c r="I408" s="135"/>
      <c r="J408" s="135"/>
      <c r="M408" s="275"/>
    </row>
    <row r="409" spans="1:13" s="252" customFormat="1">
      <c r="A409" s="179">
        <f>A407+1</f>
        <v>619</v>
      </c>
      <c r="B409" s="279" t="s">
        <v>1296</v>
      </c>
      <c r="C409" s="277" t="s">
        <v>549</v>
      </c>
      <c r="D409" s="6" t="s">
        <v>656</v>
      </c>
      <c r="E409" s="7" t="s">
        <v>547</v>
      </c>
      <c r="F409" s="8">
        <v>325</v>
      </c>
      <c r="G409" s="63"/>
      <c r="H409" s="183">
        <f t="shared" si="36"/>
        <v>0</v>
      </c>
      <c r="I409" s="135"/>
      <c r="J409" s="135"/>
      <c r="M409" s="275"/>
    </row>
    <row r="410" spans="1:13" s="252" customFormat="1">
      <c r="A410" s="111">
        <f>A409+1</f>
        <v>620</v>
      </c>
      <c r="B410" s="284" t="s">
        <v>1297</v>
      </c>
      <c r="C410" s="282" t="s">
        <v>550</v>
      </c>
      <c r="D410" s="3" t="s">
        <v>853</v>
      </c>
      <c r="E410" s="4" t="s">
        <v>547</v>
      </c>
      <c r="F410" s="5">
        <v>325</v>
      </c>
      <c r="G410" s="64"/>
      <c r="H410" s="155">
        <f t="shared" si="36"/>
        <v>0</v>
      </c>
      <c r="I410" s="135"/>
      <c r="J410" s="135"/>
      <c r="M410" s="275"/>
    </row>
    <row r="411" spans="1:13" s="252" customFormat="1">
      <c r="A411" s="111">
        <f t="shared" ref="A411:A413" si="38">A410+1</f>
        <v>621</v>
      </c>
      <c r="B411" s="284" t="s">
        <v>1298</v>
      </c>
      <c r="C411" s="282" t="s">
        <v>551</v>
      </c>
      <c r="D411" s="3" t="s">
        <v>658</v>
      </c>
      <c r="E411" s="4" t="s">
        <v>547</v>
      </c>
      <c r="F411" s="5">
        <v>325</v>
      </c>
      <c r="G411" s="64"/>
      <c r="H411" s="155">
        <f t="shared" si="36"/>
        <v>0</v>
      </c>
      <c r="I411" s="135"/>
      <c r="J411" s="135"/>
      <c r="M411" s="275"/>
    </row>
    <row r="412" spans="1:13" s="252" customFormat="1">
      <c r="A412" s="111">
        <f t="shared" si="38"/>
        <v>622</v>
      </c>
      <c r="B412" s="284" t="s">
        <v>1299</v>
      </c>
      <c r="C412" s="282" t="s">
        <v>653</v>
      </c>
      <c r="D412" s="3" t="s">
        <v>821</v>
      </c>
      <c r="E412" s="4" t="s">
        <v>547</v>
      </c>
      <c r="F412" s="5">
        <v>237</v>
      </c>
      <c r="G412" s="64"/>
      <c r="H412" s="155">
        <f t="shared" si="36"/>
        <v>0</v>
      </c>
      <c r="I412" s="135"/>
      <c r="J412" s="135"/>
      <c r="M412" s="275"/>
    </row>
    <row r="413" spans="1:13" s="252" customFormat="1" ht="26.25" thickBot="1">
      <c r="A413" s="313">
        <f t="shared" si="38"/>
        <v>623</v>
      </c>
      <c r="B413" s="284" t="s">
        <v>1300</v>
      </c>
      <c r="C413" s="289" t="s">
        <v>653</v>
      </c>
      <c r="D413" s="9" t="s">
        <v>774</v>
      </c>
      <c r="E413" s="10" t="s">
        <v>547</v>
      </c>
      <c r="F413" s="11">
        <v>88</v>
      </c>
      <c r="G413" s="65"/>
      <c r="H413" s="174">
        <f t="shared" si="36"/>
        <v>0</v>
      </c>
      <c r="I413" s="135"/>
      <c r="J413" s="135"/>
      <c r="M413" s="275"/>
    </row>
    <row r="414" spans="1:13" s="252" customFormat="1">
      <c r="A414" s="272"/>
      <c r="B414" s="273"/>
      <c r="C414" s="273"/>
      <c r="D414" s="455" t="s">
        <v>775</v>
      </c>
      <c r="E414" s="454"/>
      <c r="F414" s="454"/>
      <c r="G414" s="454"/>
      <c r="H414" s="456"/>
      <c r="I414" s="135"/>
      <c r="J414" s="135"/>
      <c r="M414" s="275"/>
    </row>
    <row r="415" spans="1:13" s="252" customFormat="1">
      <c r="A415" s="179">
        <f>A413+1</f>
        <v>624</v>
      </c>
      <c r="B415" s="279" t="s">
        <v>1301</v>
      </c>
      <c r="C415" s="277" t="s">
        <v>549</v>
      </c>
      <c r="D415" s="6" t="s">
        <v>656</v>
      </c>
      <c r="E415" s="7" t="s">
        <v>547</v>
      </c>
      <c r="F415" s="8">
        <v>223</v>
      </c>
      <c r="G415" s="63"/>
      <c r="H415" s="183">
        <f t="shared" si="36"/>
        <v>0</v>
      </c>
      <c r="I415" s="135"/>
      <c r="J415" s="135"/>
      <c r="M415" s="275"/>
    </row>
    <row r="416" spans="1:13" s="252" customFormat="1">
      <c r="A416" s="111">
        <f>A415+1</f>
        <v>625</v>
      </c>
      <c r="B416" s="284" t="s">
        <v>1302</v>
      </c>
      <c r="C416" s="282" t="s">
        <v>550</v>
      </c>
      <c r="D416" s="3" t="s">
        <v>773</v>
      </c>
      <c r="E416" s="4" t="s">
        <v>547</v>
      </c>
      <c r="F416" s="5">
        <v>223</v>
      </c>
      <c r="G416" s="64"/>
      <c r="H416" s="155">
        <f t="shared" si="36"/>
        <v>0</v>
      </c>
      <c r="I416" s="135"/>
      <c r="J416" s="135"/>
      <c r="M416" s="275"/>
    </row>
    <row r="417" spans="1:13" s="252" customFormat="1">
      <c r="A417" s="111">
        <f t="shared" ref="A417:A418" si="39">A416+1</f>
        <v>626</v>
      </c>
      <c r="B417" s="284" t="s">
        <v>1303</v>
      </c>
      <c r="C417" s="282" t="s">
        <v>551</v>
      </c>
      <c r="D417" s="3" t="s">
        <v>658</v>
      </c>
      <c r="E417" s="4" t="s">
        <v>547</v>
      </c>
      <c r="F417" s="5">
        <v>223</v>
      </c>
      <c r="G417" s="64"/>
      <c r="H417" s="155">
        <f t="shared" si="36"/>
        <v>0</v>
      </c>
      <c r="I417" s="135"/>
      <c r="J417" s="135"/>
      <c r="M417" s="275"/>
    </row>
    <row r="418" spans="1:13" s="252" customFormat="1" ht="26.25" thickBot="1">
      <c r="A418" s="111">
        <f t="shared" si="39"/>
        <v>627</v>
      </c>
      <c r="B418" s="284" t="s">
        <v>1304</v>
      </c>
      <c r="C418" s="282" t="s">
        <v>653</v>
      </c>
      <c r="D418" s="3" t="s">
        <v>822</v>
      </c>
      <c r="E418" s="4" t="s">
        <v>547</v>
      </c>
      <c r="F418" s="5">
        <v>223</v>
      </c>
      <c r="G418" s="64"/>
      <c r="H418" s="155">
        <f t="shared" si="36"/>
        <v>0</v>
      </c>
      <c r="I418" s="135"/>
      <c r="J418" s="135"/>
      <c r="M418" s="275"/>
    </row>
    <row r="419" spans="1:13" s="252" customFormat="1">
      <c r="A419" s="272"/>
      <c r="B419" s="273"/>
      <c r="C419" s="273"/>
      <c r="D419" s="455" t="s">
        <v>681</v>
      </c>
      <c r="E419" s="454"/>
      <c r="F419" s="454"/>
      <c r="G419" s="454"/>
      <c r="H419" s="456"/>
      <c r="I419" s="135"/>
      <c r="J419" s="135"/>
      <c r="M419" s="275"/>
    </row>
    <row r="420" spans="1:13" s="252" customFormat="1" ht="21.75" customHeight="1" thickBot="1">
      <c r="A420" s="179">
        <f>A418+1</f>
        <v>628</v>
      </c>
      <c r="B420" s="279" t="s">
        <v>1305</v>
      </c>
      <c r="C420" s="300" t="s">
        <v>678</v>
      </c>
      <c r="D420" s="301" t="s">
        <v>679</v>
      </c>
      <c r="E420" s="279" t="s">
        <v>3</v>
      </c>
      <c r="F420" s="303">
        <v>12</v>
      </c>
      <c r="G420" s="63"/>
      <c r="H420" s="183">
        <f t="shared" si="36"/>
        <v>0</v>
      </c>
      <c r="I420" s="135"/>
      <c r="J420" s="135"/>
      <c r="M420" s="275"/>
    </row>
    <row r="421" spans="1:13" s="252" customFormat="1">
      <c r="A421" s="272"/>
      <c r="B421" s="273"/>
      <c r="C421" s="273"/>
      <c r="D421" s="455" t="s">
        <v>682</v>
      </c>
      <c r="E421" s="454"/>
      <c r="F421" s="454"/>
      <c r="G421" s="454"/>
      <c r="H421" s="456"/>
      <c r="I421" s="135"/>
      <c r="J421" s="135"/>
      <c r="M421" s="275"/>
    </row>
    <row r="422" spans="1:13" s="252" customFormat="1">
      <c r="A422" s="179">
        <f>A420+1</f>
        <v>629</v>
      </c>
      <c r="B422" s="279" t="s">
        <v>1306</v>
      </c>
      <c r="C422" s="277" t="s">
        <v>683</v>
      </c>
      <c r="D422" s="278" t="s">
        <v>684</v>
      </c>
      <c r="E422" s="279" t="s">
        <v>547</v>
      </c>
      <c r="F422" s="280">
        <v>33</v>
      </c>
      <c r="G422" s="63"/>
      <c r="H422" s="183">
        <f t="shared" si="36"/>
        <v>0</v>
      </c>
      <c r="I422" s="135"/>
      <c r="J422" s="135"/>
      <c r="M422" s="275"/>
    </row>
    <row r="423" spans="1:13" s="252" customFormat="1" ht="26.25" thickBot="1">
      <c r="A423" s="111">
        <f>A422+1</f>
        <v>630</v>
      </c>
      <c r="B423" s="284" t="s">
        <v>1307</v>
      </c>
      <c r="C423" s="300" t="s">
        <v>678</v>
      </c>
      <c r="D423" s="3" t="s">
        <v>854</v>
      </c>
      <c r="E423" s="4" t="s">
        <v>634</v>
      </c>
      <c r="F423" s="5">
        <v>1</v>
      </c>
      <c r="G423" s="64"/>
      <c r="H423" s="155">
        <f t="shared" si="36"/>
        <v>0</v>
      </c>
      <c r="I423" s="135"/>
      <c r="J423" s="135"/>
      <c r="M423" s="275"/>
    </row>
    <row r="424" spans="1:13" s="252" customFormat="1" ht="26.25" thickBot="1">
      <c r="A424" s="122"/>
      <c r="B424" s="123" t="s">
        <v>1276</v>
      </c>
      <c r="C424" s="123" t="s">
        <v>0</v>
      </c>
      <c r="D424" s="124" t="s">
        <v>878</v>
      </c>
      <c r="E424" s="260"/>
      <c r="F424" s="260"/>
      <c r="G424" s="261"/>
      <c r="H424" s="208">
        <f>SUM(H386:H392,H394:H395,H397:H399,H401:H407,H409:H413,H415:H418,H420,H422:H423)</f>
        <v>0</v>
      </c>
      <c r="I424" s="135"/>
      <c r="J424" s="135"/>
      <c r="M424" s="275"/>
    </row>
    <row r="425" spans="1:13" s="252" customFormat="1" ht="26.25" customHeight="1" thickBot="1">
      <c r="A425" s="316"/>
      <c r="B425" s="308" t="s">
        <v>1308</v>
      </c>
      <c r="C425" s="308"/>
      <c r="D425" s="459" t="s">
        <v>900</v>
      </c>
      <c r="E425" s="458"/>
      <c r="F425" s="458"/>
      <c r="G425" s="311"/>
      <c r="H425" s="317"/>
      <c r="I425" s="135"/>
      <c r="J425" s="135"/>
      <c r="M425" s="275"/>
    </row>
    <row r="426" spans="1:13" s="252" customFormat="1">
      <c r="A426" s="318">
        <f>A423+1</f>
        <v>631</v>
      </c>
      <c r="B426" s="319" t="s">
        <v>1345</v>
      </c>
      <c r="C426" s="339" t="s">
        <v>688</v>
      </c>
      <c r="D426" s="12" t="s">
        <v>826</v>
      </c>
      <c r="E426" s="13" t="s">
        <v>690</v>
      </c>
      <c r="F426" s="14">
        <v>10</v>
      </c>
      <c r="G426" s="67"/>
      <c r="H426" s="323">
        <f t="shared" ref="H426:H462" si="40">ROUND(F426*G426,2)</f>
        <v>0</v>
      </c>
      <c r="I426" s="135"/>
      <c r="J426" s="135"/>
      <c r="M426" s="275"/>
    </row>
    <row r="427" spans="1:13" s="252" customFormat="1">
      <c r="A427" s="111">
        <f>A426+1</f>
        <v>632</v>
      </c>
      <c r="B427" s="284" t="s">
        <v>1309</v>
      </c>
      <c r="C427" s="282" t="s">
        <v>688</v>
      </c>
      <c r="D427" s="3" t="s">
        <v>827</v>
      </c>
      <c r="E427" s="4" t="s">
        <v>690</v>
      </c>
      <c r="F427" s="5">
        <v>10</v>
      </c>
      <c r="G427" s="64"/>
      <c r="H427" s="155">
        <f t="shared" si="40"/>
        <v>0</v>
      </c>
      <c r="I427" s="135"/>
      <c r="J427" s="135"/>
      <c r="M427" s="275"/>
    </row>
    <row r="428" spans="1:13" s="252" customFormat="1">
      <c r="A428" s="111">
        <f t="shared" ref="A428:A462" si="41">A427+1</f>
        <v>633</v>
      </c>
      <c r="B428" s="284" t="s">
        <v>1310</v>
      </c>
      <c r="C428" s="282" t="s">
        <v>688</v>
      </c>
      <c r="D428" s="3" t="s">
        <v>828</v>
      </c>
      <c r="E428" s="4" t="s">
        <v>690</v>
      </c>
      <c r="F428" s="5">
        <v>10</v>
      </c>
      <c r="G428" s="64"/>
      <c r="H428" s="155">
        <f t="shared" si="40"/>
        <v>0</v>
      </c>
      <c r="I428" s="135"/>
      <c r="J428" s="135"/>
      <c r="M428" s="275"/>
    </row>
    <row r="429" spans="1:13" s="252" customFormat="1">
      <c r="A429" s="111">
        <f t="shared" si="41"/>
        <v>634</v>
      </c>
      <c r="B429" s="284" t="s">
        <v>1311</v>
      </c>
      <c r="C429" s="282" t="s">
        <v>688</v>
      </c>
      <c r="D429" s="3" t="s">
        <v>830</v>
      </c>
      <c r="E429" s="4" t="s">
        <v>1</v>
      </c>
      <c r="F429" s="5">
        <v>1</v>
      </c>
      <c r="G429" s="64"/>
      <c r="H429" s="155">
        <f t="shared" si="40"/>
        <v>0</v>
      </c>
      <c r="I429" s="135"/>
      <c r="J429" s="135"/>
      <c r="M429" s="275"/>
    </row>
    <row r="430" spans="1:13" s="252" customFormat="1">
      <c r="A430" s="111">
        <f t="shared" si="41"/>
        <v>635</v>
      </c>
      <c r="B430" s="284" t="s">
        <v>1312</v>
      </c>
      <c r="C430" s="282" t="s">
        <v>688</v>
      </c>
      <c r="D430" s="3" t="s">
        <v>831</v>
      </c>
      <c r="E430" s="4" t="s">
        <v>1</v>
      </c>
      <c r="F430" s="5">
        <v>1</v>
      </c>
      <c r="G430" s="64"/>
      <c r="H430" s="155">
        <f t="shared" si="40"/>
        <v>0</v>
      </c>
      <c r="I430" s="135"/>
      <c r="J430" s="135"/>
      <c r="M430" s="275"/>
    </row>
    <row r="431" spans="1:13" s="252" customFormat="1">
      <c r="A431" s="111">
        <f t="shared" si="41"/>
        <v>636</v>
      </c>
      <c r="B431" s="284" t="s">
        <v>1313</v>
      </c>
      <c r="C431" s="282" t="s">
        <v>688</v>
      </c>
      <c r="D431" s="3" t="s">
        <v>879</v>
      </c>
      <c r="E431" s="4" t="s">
        <v>547</v>
      </c>
      <c r="F431" s="5">
        <v>18</v>
      </c>
      <c r="G431" s="64"/>
      <c r="H431" s="155">
        <f t="shared" si="40"/>
        <v>0</v>
      </c>
      <c r="I431" s="135"/>
      <c r="J431" s="135"/>
      <c r="M431" s="275"/>
    </row>
    <row r="432" spans="1:13" s="252" customFormat="1">
      <c r="A432" s="111">
        <f t="shared" si="41"/>
        <v>637</v>
      </c>
      <c r="B432" s="284" t="s">
        <v>1314</v>
      </c>
      <c r="C432" s="282" t="s">
        <v>688</v>
      </c>
      <c r="D432" s="3" t="s">
        <v>880</v>
      </c>
      <c r="E432" s="4" t="s">
        <v>20</v>
      </c>
      <c r="F432" s="5">
        <v>16.239999999999998</v>
      </c>
      <c r="G432" s="64"/>
      <c r="H432" s="155">
        <f t="shared" si="40"/>
        <v>0</v>
      </c>
      <c r="I432" s="135"/>
      <c r="J432" s="135"/>
      <c r="M432" s="275"/>
    </row>
    <row r="433" spans="1:13" s="252" customFormat="1">
      <c r="A433" s="111">
        <f t="shared" si="41"/>
        <v>638</v>
      </c>
      <c r="B433" s="284" t="s">
        <v>1315</v>
      </c>
      <c r="C433" s="282" t="s">
        <v>688</v>
      </c>
      <c r="D433" s="3" t="s">
        <v>696</v>
      </c>
      <c r="E433" s="4" t="s">
        <v>3</v>
      </c>
      <c r="F433" s="5">
        <v>58</v>
      </c>
      <c r="G433" s="64"/>
      <c r="H433" s="155">
        <f t="shared" si="40"/>
        <v>0</v>
      </c>
      <c r="I433" s="135"/>
      <c r="J433" s="135"/>
      <c r="M433" s="275"/>
    </row>
    <row r="434" spans="1:13" s="252" customFormat="1">
      <c r="A434" s="111">
        <f t="shared" si="41"/>
        <v>639</v>
      </c>
      <c r="B434" s="284" t="s">
        <v>1316</v>
      </c>
      <c r="C434" s="282" t="s">
        <v>688</v>
      </c>
      <c r="D434" s="3" t="s">
        <v>881</v>
      </c>
      <c r="E434" s="4" t="s">
        <v>20</v>
      </c>
      <c r="F434" s="5">
        <v>11.6</v>
      </c>
      <c r="G434" s="64"/>
      <c r="H434" s="155">
        <f t="shared" si="40"/>
        <v>0</v>
      </c>
      <c r="I434" s="135"/>
      <c r="J434" s="135"/>
      <c r="M434" s="275"/>
    </row>
    <row r="435" spans="1:13" s="252" customFormat="1" ht="33.75">
      <c r="A435" s="111">
        <f t="shared" si="41"/>
        <v>640</v>
      </c>
      <c r="B435" s="284" t="s">
        <v>1317</v>
      </c>
      <c r="C435" s="282" t="s">
        <v>688</v>
      </c>
      <c r="D435" s="3" t="s">
        <v>699</v>
      </c>
      <c r="E435" s="4" t="s">
        <v>3</v>
      </c>
      <c r="F435" s="5">
        <v>11</v>
      </c>
      <c r="G435" s="64"/>
      <c r="H435" s="155">
        <f t="shared" si="40"/>
        <v>0</v>
      </c>
      <c r="I435" s="135"/>
      <c r="J435" s="135"/>
      <c r="M435" s="275"/>
    </row>
    <row r="436" spans="1:13" s="252" customFormat="1">
      <c r="A436" s="111">
        <f t="shared" si="41"/>
        <v>641</v>
      </c>
      <c r="B436" s="284" t="s">
        <v>1318</v>
      </c>
      <c r="C436" s="282" t="s">
        <v>688</v>
      </c>
      <c r="D436" s="3" t="s">
        <v>700</v>
      </c>
      <c r="E436" s="4" t="s">
        <v>3</v>
      </c>
      <c r="F436" s="5">
        <v>12</v>
      </c>
      <c r="G436" s="64"/>
      <c r="H436" s="155">
        <f t="shared" si="40"/>
        <v>0</v>
      </c>
      <c r="I436" s="135"/>
      <c r="J436" s="135"/>
      <c r="M436" s="275"/>
    </row>
    <row r="437" spans="1:13" s="252" customFormat="1" ht="33.75">
      <c r="A437" s="111">
        <f t="shared" si="41"/>
        <v>642</v>
      </c>
      <c r="B437" s="284" t="s">
        <v>1319</v>
      </c>
      <c r="C437" s="282" t="s">
        <v>688</v>
      </c>
      <c r="D437" s="3" t="s">
        <v>882</v>
      </c>
      <c r="E437" s="4" t="s">
        <v>3</v>
      </c>
      <c r="F437" s="5">
        <v>12</v>
      </c>
      <c r="G437" s="64"/>
      <c r="H437" s="155">
        <f t="shared" si="40"/>
        <v>0</v>
      </c>
      <c r="I437" s="135"/>
      <c r="J437" s="135"/>
      <c r="M437" s="275"/>
    </row>
    <row r="438" spans="1:13" s="252" customFormat="1">
      <c r="A438" s="111">
        <f t="shared" si="41"/>
        <v>643</v>
      </c>
      <c r="B438" s="284" t="s">
        <v>1320</v>
      </c>
      <c r="C438" s="282" t="s">
        <v>688</v>
      </c>
      <c r="D438" s="3" t="s">
        <v>883</v>
      </c>
      <c r="E438" s="4" t="s">
        <v>3</v>
      </c>
      <c r="F438" s="5">
        <v>5</v>
      </c>
      <c r="G438" s="64"/>
      <c r="H438" s="155">
        <f t="shared" si="40"/>
        <v>0</v>
      </c>
      <c r="I438" s="135"/>
      <c r="J438" s="135"/>
      <c r="M438" s="275"/>
    </row>
    <row r="439" spans="1:13" s="252" customFormat="1" ht="33.75">
      <c r="A439" s="111">
        <f t="shared" si="41"/>
        <v>644</v>
      </c>
      <c r="B439" s="284" t="s">
        <v>1321</v>
      </c>
      <c r="C439" s="282" t="s">
        <v>688</v>
      </c>
      <c r="D439" s="3" t="s">
        <v>884</v>
      </c>
      <c r="E439" s="4" t="s">
        <v>3</v>
      </c>
      <c r="F439" s="5">
        <v>10</v>
      </c>
      <c r="G439" s="64"/>
      <c r="H439" s="155">
        <f t="shared" si="40"/>
        <v>0</v>
      </c>
      <c r="I439" s="135"/>
      <c r="J439" s="135"/>
      <c r="M439" s="275"/>
    </row>
    <row r="440" spans="1:13" s="252" customFormat="1">
      <c r="A440" s="111">
        <f t="shared" si="41"/>
        <v>645</v>
      </c>
      <c r="B440" s="284" t="s">
        <v>1322</v>
      </c>
      <c r="C440" s="282" t="s">
        <v>688</v>
      </c>
      <c r="D440" s="3" t="s">
        <v>788</v>
      </c>
      <c r="E440" s="4" t="s">
        <v>3</v>
      </c>
      <c r="F440" s="5">
        <v>23</v>
      </c>
      <c r="G440" s="64"/>
      <c r="H440" s="155">
        <f t="shared" si="40"/>
        <v>0</v>
      </c>
      <c r="I440" s="135"/>
      <c r="J440" s="135"/>
      <c r="M440" s="275"/>
    </row>
    <row r="441" spans="1:13" s="252" customFormat="1">
      <c r="A441" s="111">
        <f t="shared" si="41"/>
        <v>646</v>
      </c>
      <c r="B441" s="284" t="s">
        <v>1323</v>
      </c>
      <c r="C441" s="282" t="s">
        <v>688</v>
      </c>
      <c r="D441" s="3" t="s">
        <v>702</v>
      </c>
      <c r="E441" s="4" t="s">
        <v>3</v>
      </c>
      <c r="F441" s="5">
        <v>23</v>
      </c>
      <c r="G441" s="64"/>
      <c r="H441" s="155">
        <f t="shared" si="40"/>
        <v>0</v>
      </c>
      <c r="I441" s="135"/>
      <c r="J441" s="135"/>
      <c r="M441" s="275"/>
    </row>
    <row r="442" spans="1:13" s="252" customFormat="1">
      <c r="A442" s="111">
        <f t="shared" si="41"/>
        <v>647</v>
      </c>
      <c r="B442" s="284" t="s">
        <v>1324</v>
      </c>
      <c r="C442" s="282" t="s">
        <v>688</v>
      </c>
      <c r="D442" s="3" t="s">
        <v>705</v>
      </c>
      <c r="E442" s="4" t="s">
        <v>3</v>
      </c>
      <c r="F442" s="5">
        <v>58</v>
      </c>
      <c r="G442" s="64"/>
      <c r="H442" s="155">
        <f t="shared" si="40"/>
        <v>0</v>
      </c>
      <c r="I442" s="135"/>
      <c r="J442" s="135"/>
      <c r="M442" s="275"/>
    </row>
    <row r="443" spans="1:13" s="252" customFormat="1">
      <c r="A443" s="111">
        <f t="shared" si="41"/>
        <v>648</v>
      </c>
      <c r="B443" s="284" t="s">
        <v>1325</v>
      </c>
      <c r="C443" s="282" t="s">
        <v>688</v>
      </c>
      <c r="D443" s="3" t="s">
        <v>885</v>
      </c>
      <c r="E443" s="4" t="s">
        <v>547</v>
      </c>
      <c r="F443" s="5">
        <v>18</v>
      </c>
      <c r="G443" s="64"/>
      <c r="H443" s="155">
        <f t="shared" si="40"/>
        <v>0</v>
      </c>
      <c r="I443" s="135"/>
      <c r="J443" s="135"/>
      <c r="M443" s="275"/>
    </row>
    <row r="444" spans="1:13" s="252" customFormat="1" ht="33.75">
      <c r="A444" s="111">
        <f t="shared" si="41"/>
        <v>649</v>
      </c>
      <c r="B444" s="284" t="s">
        <v>1326</v>
      </c>
      <c r="C444" s="282" t="s">
        <v>688</v>
      </c>
      <c r="D444" s="3" t="s">
        <v>886</v>
      </c>
      <c r="E444" s="4" t="s">
        <v>690</v>
      </c>
      <c r="F444" s="5">
        <v>8</v>
      </c>
      <c r="G444" s="64"/>
      <c r="H444" s="155">
        <f t="shared" si="40"/>
        <v>0</v>
      </c>
      <c r="I444" s="135"/>
      <c r="J444" s="135"/>
      <c r="M444" s="275"/>
    </row>
    <row r="445" spans="1:13" s="252" customFormat="1" ht="33.75">
      <c r="A445" s="111">
        <f t="shared" si="41"/>
        <v>650</v>
      </c>
      <c r="B445" s="284" t="s">
        <v>1327</v>
      </c>
      <c r="C445" s="282" t="s">
        <v>688</v>
      </c>
      <c r="D445" s="3" t="s">
        <v>887</v>
      </c>
      <c r="E445" s="4" t="s">
        <v>690</v>
      </c>
      <c r="F445" s="5">
        <v>2</v>
      </c>
      <c r="G445" s="64"/>
      <c r="H445" s="155">
        <f t="shared" si="40"/>
        <v>0</v>
      </c>
      <c r="I445" s="135"/>
      <c r="J445" s="135"/>
      <c r="M445" s="275"/>
    </row>
    <row r="446" spans="1:13" s="252" customFormat="1" ht="33.75">
      <c r="A446" s="111">
        <f t="shared" si="41"/>
        <v>651</v>
      </c>
      <c r="B446" s="284" t="s">
        <v>1328</v>
      </c>
      <c r="C446" s="282" t="s">
        <v>688</v>
      </c>
      <c r="D446" s="3" t="s">
        <v>888</v>
      </c>
      <c r="E446" s="4" t="s">
        <v>690</v>
      </c>
      <c r="F446" s="5">
        <v>8</v>
      </c>
      <c r="G446" s="64"/>
      <c r="H446" s="155">
        <f t="shared" si="40"/>
        <v>0</v>
      </c>
      <c r="I446" s="135"/>
      <c r="J446" s="135"/>
      <c r="M446" s="275"/>
    </row>
    <row r="447" spans="1:13" s="252" customFormat="1">
      <c r="A447" s="111">
        <f t="shared" si="41"/>
        <v>652</v>
      </c>
      <c r="B447" s="284" t="s">
        <v>1329</v>
      </c>
      <c r="C447" s="282" t="s">
        <v>688</v>
      </c>
      <c r="D447" s="3" t="s">
        <v>889</v>
      </c>
      <c r="E447" s="4" t="s">
        <v>690</v>
      </c>
      <c r="F447" s="5">
        <v>2</v>
      </c>
      <c r="G447" s="64"/>
      <c r="H447" s="155">
        <f t="shared" si="40"/>
        <v>0</v>
      </c>
      <c r="I447" s="135"/>
      <c r="J447" s="135"/>
      <c r="M447" s="275"/>
    </row>
    <row r="448" spans="1:13" s="252" customFormat="1">
      <c r="A448" s="111">
        <f t="shared" si="41"/>
        <v>653</v>
      </c>
      <c r="B448" s="284" t="s">
        <v>1330</v>
      </c>
      <c r="C448" s="282" t="s">
        <v>688</v>
      </c>
      <c r="D448" s="3" t="s">
        <v>839</v>
      </c>
      <c r="E448" s="4" t="s">
        <v>1</v>
      </c>
      <c r="F448" s="5">
        <v>10</v>
      </c>
      <c r="G448" s="64"/>
      <c r="H448" s="155">
        <f t="shared" si="40"/>
        <v>0</v>
      </c>
      <c r="I448" s="135"/>
      <c r="J448" s="135"/>
      <c r="M448" s="275"/>
    </row>
    <row r="449" spans="1:13" s="252" customFormat="1" ht="33.75">
      <c r="A449" s="111">
        <f t="shared" si="41"/>
        <v>654</v>
      </c>
      <c r="B449" s="284" t="s">
        <v>1331</v>
      </c>
      <c r="C449" s="282" t="s">
        <v>688</v>
      </c>
      <c r="D449" s="3" t="s">
        <v>890</v>
      </c>
      <c r="E449" s="4" t="s">
        <v>1</v>
      </c>
      <c r="F449" s="5">
        <v>8</v>
      </c>
      <c r="G449" s="64"/>
      <c r="H449" s="155">
        <f t="shared" si="40"/>
        <v>0</v>
      </c>
      <c r="I449" s="135"/>
      <c r="J449" s="135"/>
      <c r="M449" s="275"/>
    </row>
    <row r="450" spans="1:13" s="252" customFormat="1" ht="33.75">
      <c r="A450" s="111">
        <f t="shared" si="41"/>
        <v>655</v>
      </c>
      <c r="B450" s="284" t="s">
        <v>1332</v>
      </c>
      <c r="C450" s="282" t="s">
        <v>688</v>
      </c>
      <c r="D450" s="3" t="s">
        <v>891</v>
      </c>
      <c r="E450" s="4" t="s">
        <v>1</v>
      </c>
      <c r="F450" s="5">
        <v>2</v>
      </c>
      <c r="G450" s="64"/>
      <c r="H450" s="155">
        <f t="shared" si="40"/>
        <v>0</v>
      </c>
      <c r="I450" s="135"/>
      <c r="J450" s="135"/>
      <c r="M450" s="275"/>
    </row>
    <row r="451" spans="1:13" s="252" customFormat="1" ht="33.75">
      <c r="A451" s="111">
        <f t="shared" si="41"/>
        <v>656</v>
      </c>
      <c r="B451" s="284" t="s">
        <v>1333</v>
      </c>
      <c r="C451" s="282" t="s">
        <v>688</v>
      </c>
      <c r="D451" s="3" t="s">
        <v>892</v>
      </c>
      <c r="E451" s="4" t="s">
        <v>690</v>
      </c>
      <c r="F451" s="5">
        <v>2</v>
      </c>
      <c r="G451" s="64"/>
      <c r="H451" s="155">
        <f t="shared" si="40"/>
        <v>0</v>
      </c>
      <c r="I451" s="135"/>
      <c r="J451" s="135"/>
      <c r="M451" s="275"/>
    </row>
    <row r="452" spans="1:13" s="252" customFormat="1" ht="45">
      <c r="A452" s="111">
        <f t="shared" si="41"/>
        <v>657</v>
      </c>
      <c r="B452" s="284" t="s">
        <v>1334</v>
      </c>
      <c r="C452" s="282" t="s">
        <v>688</v>
      </c>
      <c r="D452" s="3" t="s">
        <v>893</v>
      </c>
      <c r="E452" s="4" t="s">
        <v>690</v>
      </c>
      <c r="F452" s="5">
        <v>6</v>
      </c>
      <c r="G452" s="64"/>
      <c r="H452" s="155">
        <f t="shared" si="40"/>
        <v>0</v>
      </c>
      <c r="I452" s="135"/>
      <c r="J452" s="135"/>
      <c r="M452" s="275"/>
    </row>
    <row r="453" spans="1:13" s="252" customFormat="1" ht="33.75">
      <c r="A453" s="111">
        <f t="shared" si="41"/>
        <v>658</v>
      </c>
      <c r="B453" s="284" t="s">
        <v>1335</v>
      </c>
      <c r="C453" s="282" t="s">
        <v>688</v>
      </c>
      <c r="D453" s="3" t="s">
        <v>894</v>
      </c>
      <c r="E453" s="4" t="s">
        <v>690</v>
      </c>
      <c r="F453" s="5">
        <v>2</v>
      </c>
      <c r="G453" s="64"/>
      <c r="H453" s="155">
        <f t="shared" si="40"/>
        <v>0</v>
      </c>
      <c r="I453" s="135"/>
      <c r="J453" s="135"/>
      <c r="M453" s="275"/>
    </row>
    <row r="454" spans="1:13" s="252" customFormat="1" ht="33.75">
      <c r="A454" s="111">
        <f t="shared" si="41"/>
        <v>659</v>
      </c>
      <c r="B454" s="284" t="s">
        <v>1336</v>
      </c>
      <c r="C454" s="282" t="s">
        <v>688</v>
      </c>
      <c r="D454" s="3" t="s">
        <v>895</v>
      </c>
      <c r="E454" s="4" t="s">
        <v>690</v>
      </c>
      <c r="F454" s="5">
        <v>2</v>
      </c>
      <c r="G454" s="64"/>
      <c r="H454" s="155">
        <f t="shared" si="40"/>
        <v>0</v>
      </c>
      <c r="I454" s="135"/>
      <c r="J454" s="135"/>
      <c r="M454" s="275"/>
    </row>
    <row r="455" spans="1:13" s="252" customFormat="1">
      <c r="A455" s="111">
        <f t="shared" si="41"/>
        <v>660</v>
      </c>
      <c r="B455" s="284" t="s">
        <v>1337</v>
      </c>
      <c r="C455" s="114" t="s">
        <v>688</v>
      </c>
      <c r="D455" s="3" t="s">
        <v>719</v>
      </c>
      <c r="E455" s="4" t="s">
        <v>690</v>
      </c>
      <c r="F455" s="5">
        <v>5</v>
      </c>
      <c r="G455" s="64"/>
      <c r="H455" s="155">
        <f t="shared" si="40"/>
        <v>0</v>
      </c>
      <c r="I455" s="135"/>
      <c r="J455" s="135"/>
      <c r="M455" s="275"/>
    </row>
    <row r="456" spans="1:13" s="252" customFormat="1" ht="33.75">
      <c r="A456" s="111">
        <f t="shared" si="41"/>
        <v>661</v>
      </c>
      <c r="B456" s="284" t="s">
        <v>1338</v>
      </c>
      <c r="C456" s="114" t="s">
        <v>688</v>
      </c>
      <c r="D456" s="3" t="s">
        <v>721</v>
      </c>
      <c r="E456" s="4" t="s">
        <v>1</v>
      </c>
      <c r="F456" s="5">
        <v>1</v>
      </c>
      <c r="G456" s="64"/>
      <c r="H456" s="155">
        <f t="shared" si="40"/>
        <v>0</v>
      </c>
      <c r="I456" s="135"/>
      <c r="J456" s="135"/>
      <c r="M456" s="275"/>
    </row>
    <row r="457" spans="1:13" s="252" customFormat="1">
      <c r="A457" s="111">
        <f t="shared" si="41"/>
        <v>662</v>
      </c>
      <c r="B457" s="284" t="s">
        <v>1339</v>
      </c>
      <c r="C457" s="114" t="s">
        <v>688</v>
      </c>
      <c r="D457" s="3" t="s">
        <v>896</v>
      </c>
      <c r="E457" s="4" t="s">
        <v>3</v>
      </c>
      <c r="F457" s="5">
        <v>18</v>
      </c>
      <c r="G457" s="64"/>
      <c r="H457" s="155">
        <f t="shared" si="40"/>
        <v>0</v>
      </c>
      <c r="I457" s="135"/>
      <c r="J457" s="135"/>
      <c r="M457" s="275"/>
    </row>
    <row r="458" spans="1:13" s="252" customFormat="1">
      <c r="A458" s="111">
        <f t="shared" si="41"/>
        <v>663</v>
      </c>
      <c r="B458" s="284" t="s">
        <v>1340</v>
      </c>
      <c r="C458" s="114" t="s">
        <v>688</v>
      </c>
      <c r="D458" s="3" t="s">
        <v>897</v>
      </c>
      <c r="E458" s="4" t="s">
        <v>3</v>
      </c>
      <c r="F458" s="5">
        <v>18</v>
      </c>
      <c r="G458" s="64"/>
      <c r="H458" s="155">
        <f t="shared" si="40"/>
        <v>0</v>
      </c>
      <c r="I458" s="135"/>
      <c r="J458" s="135"/>
      <c r="M458" s="275"/>
    </row>
    <row r="459" spans="1:13" s="252" customFormat="1">
      <c r="A459" s="111">
        <f t="shared" si="41"/>
        <v>664</v>
      </c>
      <c r="B459" s="284" t="s">
        <v>1341</v>
      </c>
      <c r="C459" s="114" t="s">
        <v>688</v>
      </c>
      <c r="D459" s="3" t="s">
        <v>898</v>
      </c>
      <c r="E459" s="4" t="s">
        <v>725</v>
      </c>
      <c r="F459" s="5">
        <v>1</v>
      </c>
      <c r="G459" s="64"/>
      <c r="H459" s="155">
        <f t="shared" si="40"/>
        <v>0</v>
      </c>
      <c r="I459" s="135"/>
      <c r="J459" s="135"/>
      <c r="M459" s="275"/>
    </row>
    <row r="460" spans="1:13" s="252" customFormat="1">
      <c r="A460" s="111">
        <f t="shared" si="41"/>
        <v>665</v>
      </c>
      <c r="B460" s="284" t="s">
        <v>1342</v>
      </c>
      <c r="C460" s="114" t="s">
        <v>688</v>
      </c>
      <c r="D460" s="3" t="s">
        <v>724</v>
      </c>
      <c r="E460" s="4" t="s">
        <v>725</v>
      </c>
      <c r="F460" s="5">
        <v>2</v>
      </c>
      <c r="G460" s="64"/>
      <c r="H460" s="155">
        <f t="shared" si="40"/>
        <v>0</v>
      </c>
      <c r="I460" s="135"/>
      <c r="J460" s="135"/>
      <c r="M460" s="275"/>
    </row>
    <row r="461" spans="1:13" s="252" customFormat="1">
      <c r="A461" s="111">
        <f t="shared" si="41"/>
        <v>666</v>
      </c>
      <c r="B461" s="284" t="s">
        <v>1343</v>
      </c>
      <c r="C461" s="114" t="s">
        <v>688</v>
      </c>
      <c r="D461" s="3" t="s">
        <v>899</v>
      </c>
      <c r="E461" s="4" t="s">
        <v>690</v>
      </c>
      <c r="F461" s="5">
        <v>6</v>
      </c>
      <c r="G461" s="64"/>
      <c r="H461" s="155">
        <f t="shared" si="40"/>
        <v>0</v>
      </c>
      <c r="I461" s="135"/>
      <c r="J461" s="135"/>
      <c r="M461" s="275"/>
    </row>
    <row r="462" spans="1:13" s="252" customFormat="1" ht="26.25" thickBot="1">
      <c r="A462" s="111">
        <f t="shared" si="41"/>
        <v>667</v>
      </c>
      <c r="B462" s="284" t="s">
        <v>1344</v>
      </c>
      <c r="C462" s="114" t="s">
        <v>688</v>
      </c>
      <c r="D462" s="3" t="s">
        <v>848</v>
      </c>
      <c r="E462" s="4" t="s">
        <v>690</v>
      </c>
      <c r="F462" s="5">
        <v>10</v>
      </c>
      <c r="G462" s="64"/>
      <c r="H462" s="155">
        <f t="shared" si="40"/>
        <v>0</v>
      </c>
      <c r="I462" s="135"/>
      <c r="J462" s="135"/>
      <c r="M462" s="275"/>
    </row>
    <row r="463" spans="1:13" s="252" customFormat="1" ht="26.25" thickBot="1">
      <c r="A463" s="122"/>
      <c r="B463" s="123" t="s">
        <v>1308</v>
      </c>
      <c r="C463" s="123" t="s">
        <v>0</v>
      </c>
      <c r="D463" s="124" t="s">
        <v>901</v>
      </c>
      <c r="E463" s="260"/>
      <c r="F463" s="260"/>
      <c r="G463" s="261"/>
      <c r="H463" s="208">
        <f>SUM(H426:H462)</f>
        <v>0</v>
      </c>
      <c r="I463" s="135"/>
      <c r="J463" s="135"/>
      <c r="M463" s="275"/>
    </row>
    <row r="464" spans="1:13" s="252" customFormat="1" ht="29.25" customHeight="1" thickBot="1">
      <c r="A464" s="316"/>
      <c r="B464" s="308" t="s">
        <v>1346</v>
      </c>
      <c r="C464" s="308"/>
      <c r="D464" s="459" t="s">
        <v>902</v>
      </c>
      <c r="E464" s="458"/>
      <c r="F464" s="458"/>
      <c r="G464" s="340"/>
      <c r="H464" s="317"/>
      <c r="I464" s="135"/>
      <c r="J464" s="135"/>
      <c r="M464" s="275"/>
    </row>
    <row r="465" spans="1:13" s="252" customFormat="1">
      <c r="A465" s="272"/>
      <c r="B465" s="273"/>
      <c r="C465" s="273"/>
      <c r="D465" s="455" t="s">
        <v>619</v>
      </c>
      <c r="E465" s="454"/>
      <c r="F465" s="454"/>
      <c r="G465" s="454"/>
      <c r="H465" s="456"/>
      <c r="I465" s="135"/>
      <c r="J465" s="135"/>
      <c r="M465" s="275"/>
    </row>
    <row r="466" spans="1:13" s="252" customFormat="1">
      <c r="A466" s="179">
        <f>A462+1</f>
        <v>668</v>
      </c>
      <c r="B466" s="279" t="s">
        <v>1347</v>
      </c>
      <c r="C466" s="277" t="s">
        <v>548</v>
      </c>
      <c r="D466" s="6" t="s">
        <v>903</v>
      </c>
      <c r="E466" s="279" t="s">
        <v>547</v>
      </c>
      <c r="F466" s="280">
        <v>538</v>
      </c>
      <c r="G466" s="63"/>
      <c r="H466" s="183">
        <f>ROUND(F466*G466,2)</f>
        <v>0</v>
      </c>
      <c r="I466" s="135"/>
      <c r="J466" s="135"/>
      <c r="M466" s="275"/>
    </row>
    <row r="467" spans="1:13" s="252" customFormat="1">
      <c r="A467" s="111">
        <f>A466+1</f>
        <v>669</v>
      </c>
      <c r="B467" s="284" t="s">
        <v>1348</v>
      </c>
      <c r="C467" s="282" t="s">
        <v>548</v>
      </c>
      <c r="D467" s="283" t="s">
        <v>904</v>
      </c>
      <c r="E467" s="284" t="s">
        <v>547</v>
      </c>
      <c r="F467" s="285">
        <v>981</v>
      </c>
      <c r="G467" s="64"/>
      <c r="H467" s="155">
        <f t="shared" ref="H467:H505" si="42">ROUND(F467*G467,2)</f>
        <v>0</v>
      </c>
      <c r="I467" s="135"/>
      <c r="J467" s="135"/>
      <c r="M467" s="275"/>
    </row>
    <row r="468" spans="1:13" s="252" customFormat="1">
      <c r="A468" s="111">
        <f t="shared" ref="A468:A470" si="43">A467+1</f>
        <v>670</v>
      </c>
      <c r="B468" s="284" t="s">
        <v>1349</v>
      </c>
      <c r="C468" s="282" t="s">
        <v>548</v>
      </c>
      <c r="D468" s="283" t="s">
        <v>905</v>
      </c>
      <c r="E468" s="284" t="s">
        <v>547</v>
      </c>
      <c r="F468" s="285">
        <v>739</v>
      </c>
      <c r="G468" s="64"/>
      <c r="H468" s="155">
        <f t="shared" si="42"/>
        <v>0</v>
      </c>
      <c r="I468" s="135"/>
      <c r="J468" s="135"/>
      <c r="M468" s="275"/>
    </row>
    <row r="469" spans="1:13" s="252" customFormat="1">
      <c r="A469" s="111">
        <f t="shared" si="43"/>
        <v>671</v>
      </c>
      <c r="B469" s="284" t="s">
        <v>1350</v>
      </c>
      <c r="C469" s="282" t="s">
        <v>548</v>
      </c>
      <c r="D469" s="283" t="s">
        <v>627</v>
      </c>
      <c r="E469" s="284" t="s">
        <v>3</v>
      </c>
      <c r="F469" s="285">
        <v>286</v>
      </c>
      <c r="G469" s="64"/>
      <c r="H469" s="155">
        <f t="shared" si="42"/>
        <v>0</v>
      </c>
      <c r="I469" s="135"/>
      <c r="J469" s="135"/>
      <c r="M469" s="275"/>
    </row>
    <row r="470" spans="1:13" s="252" customFormat="1" ht="21.75" customHeight="1" thickBot="1">
      <c r="A470" s="111">
        <f t="shared" si="43"/>
        <v>672</v>
      </c>
      <c r="B470" s="284" t="s">
        <v>1351</v>
      </c>
      <c r="C470" s="289" t="s">
        <v>548</v>
      </c>
      <c r="D470" s="290" t="s">
        <v>628</v>
      </c>
      <c r="E470" s="291" t="s">
        <v>3</v>
      </c>
      <c r="F470" s="292">
        <v>348</v>
      </c>
      <c r="G470" s="64"/>
      <c r="H470" s="155">
        <f t="shared" si="42"/>
        <v>0</v>
      </c>
      <c r="I470" s="135"/>
      <c r="J470" s="135"/>
      <c r="M470" s="275"/>
    </row>
    <row r="471" spans="1:13" s="252" customFormat="1">
      <c r="A471" s="272"/>
      <c r="B471" s="273"/>
      <c r="C471" s="273"/>
      <c r="D471" s="455" t="s">
        <v>629</v>
      </c>
      <c r="E471" s="454"/>
      <c r="F471" s="454"/>
      <c r="G471" s="454"/>
      <c r="H471" s="456"/>
      <c r="I471" s="135"/>
      <c r="J471" s="135"/>
      <c r="M471" s="275"/>
    </row>
    <row r="472" spans="1:13" s="252" customFormat="1">
      <c r="A472" s="179">
        <f>A470+1</f>
        <v>673</v>
      </c>
      <c r="B472" s="279" t="s">
        <v>1352</v>
      </c>
      <c r="C472" s="277" t="s">
        <v>630</v>
      </c>
      <c r="D472" s="293" t="s">
        <v>631</v>
      </c>
      <c r="E472" s="279" t="s">
        <v>632</v>
      </c>
      <c r="F472" s="280">
        <v>0.2</v>
      </c>
      <c r="G472" s="63"/>
      <c r="H472" s="183">
        <f t="shared" si="42"/>
        <v>0</v>
      </c>
      <c r="I472" s="135"/>
      <c r="J472" s="135"/>
      <c r="M472" s="275"/>
    </row>
    <row r="473" spans="1:13" s="252" customFormat="1" ht="26.25" thickBot="1">
      <c r="A473" s="313">
        <f>A472+1</f>
        <v>674</v>
      </c>
      <c r="B473" s="291" t="s">
        <v>1353</v>
      </c>
      <c r="C473" s="289" t="s">
        <v>551</v>
      </c>
      <c r="D473" s="290" t="s">
        <v>633</v>
      </c>
      <c r="E473" s="291" t="s">
        <v>634</v>
      </c>
      <c r="F473" s="292">
        <v>13</v>
      </c>
      <c r="G473" s="65"/>
      <c r="H473" s="174">
        <f t="shared" si="42"/>
        <v>0</v>
      </c>
      <c r="I473" s="135"/>
      <c r="J473" s="135"/>
      <c r="M473" s="275"/>
    </row>
    <row r="474" spans="1:13" s="252" customFormat="1">
      <c r="A474" s="272"/>
      <c r="B474" s="273"/>
      <c r="C474" s="273"/>
      <c r="D474" s="455" t="s">
        <v>635</v>
      </c>
      <c r="E474" s="454"/>
      <c r="F474" s="454"/>
      <c r="G474" s="454"/>
      <c r="H474" s="456"/>
      <c r="I474" s="135"/>
      <c r="J474" s="135"/>
      <c r="M474" s="275"/>
    </row>
    <row r="475" spans="1:13" s="252" customFormat="1" ht="33.75">
      <c r="A475" s="179">
        <f>A473+1</f>
        <v>675</v>
      </c>
      <c r="B475" s="279" t="s">
        <v>1354</v>
      </c>
      <c r="C475" s="277" t="s">
        <v>636</v>
      </c>
      <c r="D475" s="278" t="s">
        <v>637</v>
      </c>
      <c r="E475" s="279" t="s">
        <v>3</v>
      </c>
      <c r="F475" s="280">
        <v>350</v>
      </c>
      <c r="G475" s="63"/>
      <c r="H475" s="183">
        <f t="shared" si="42"/>
        <v>0</v>
      </c>
      <c r="I475" s="135"/>
      <c r="J475" s="135"/>
      <c r="M475" s="275"/>
    </row>
    <row r="476" spans="1:13" s="252" customFormat="1">
      <c r="A476" s="111">
        <f>A475+1</f>
        <v>676</v>
      </c>
      <c r="B476" s="284" t="s">
        <v>1355</v>
      </c>
      <c r="C476" s="282" t="s">
        <v>636</v>
      </c>
      <c r="D476" s="283" t="s">
        <v>906</v>
      </c>
      <c r="E476" s="284" t="s">
        <v>3</v>
      </c>
      <c r="F476" s="285">
        <v>135</v>
      </c>
      <c r="G476" s="64"/>
      <c r="H476" s="155">
        <f t="shared" si="42"/>
        <v>0</v>
      </c>
      <c r="I476" s="135"/>
      <c r="J476" s="135"/>
      <c r="M476" s="275"/>
    </row>
    <row r="477" spans="1:13" s="252" customFormat="1" ht="26.25" thickBot="1">
      <c r="A477" s="111">
        <f>A476+1</f>
        <v>677</v>
      </c>
      <c r="B477" s="284" t="s">
        <v>1356</v>
      </c>
      <c r="C477" s="296" t="s">
        <v>641</v>
      </c>
      <c r="D477" s="3" t="s">
        <v>642</v>
      </c>
      <c r="E477" s="298" t="s">
        <v>3</v>
      </c>
      <c r="F477" s="299">
        <v>199</v>
      </c>
      <c r="G477" s="64"/>
      <c r="H477" s="155">
        <f t="shared" si="42"/>
        <v>0</v>
      </c>
      <c r="I477" s="135"/>
      <c r="J477" s="135"/>
      <c r="M477" s="275"/>
    </row>
    <row r="478" spans="1:13" s="252" customFormat="1">
      <c r="A478" s="272"/>
      <c r="B478" s="273"/>
      <c r="C478" s="273"/>
      <c r="D478" s="455" t="s">
        <v>644</v>
      </c>
      <c r="E478" s="454"/>
      <c r="F478" s="454"/>
      <c r="G478" s="454"/>
      <c r="H478" s="456"/>
      <c r="I478" s="135"/>
      <c r="J478" s="135"/>
      <c r="M478" s="275"/>
    </row>
    <row r="479" spans="1:13" s="252" customFormat="1" ht="33.75">
      <c r="A479" s="179">
        <f>A477+1</f>
        <v>678</v>
      </c>
      <c r="B479" s="279" t="s">
        <v>1358</v>
      </c>
      <c r="C479" s="277" t="s">
        <v>549</v>
      </c>
      <c r="D479" s="278" t="s">
        <v>645</v>
      </c>
      <c r="E479" s="279" t="s">
        <v>547</v>
      </c>
      <c r="F479" s="280">
        <v>665</v>
      </c>
      <c r="G479" s="63"/>
      <c r="H479" s="183">
        <f t="shared" si="42"/>
        <v>0</v>
      </c>
      <c r="I479" s="135"/>
      <c r="J479" s="135"/>
      <c r="M479" s="275"/>
    </row>
    <row r="480" spans="1:13" s="252" customFormat="1">
      <c r="A480" s="111">
        <f>A479+1</f>
        <v>679</v>
      </c>
      <c r="B480" s="284" t="s">
        <v>1359</v>
      </c>
      <c r="C480" s="282" t="s">
        <v>550</v>
      </c>
      <c r="D480" s="283" t="s">
        <v>646</v>
      </c>
      <c r="E480" s="284" t="s">
        <v>547</v>
      </c>
      <c r="F480" s="285">
        <v>665</v>
      </c>
      <c r="G480" s="64"/>
      <c r="H480" s="155">
        <f t="shared" si="42"/>
        <v>0</v>
      </c>
      <c r="I480" s="135"/>
      <c r="J480" s="135"/>
      <c r="M480" s="275"/>
    </row>
    <row r="481" spans="1:13" s="252" customFormat="1">
      <c r="A481" s="111">
        <f t="shared" ref="A481:A485" si="44">A480+1</f>
        <v>680</v>
      </c>
      <c r="B481" s="284" t="s">
        <v>1360</v>
      </c>
      <c r="C481" s="282" t="s">
        <v>551</v>
      </c>
      <c r="D481" s="283" t="s">
        <v>647</v>
      </c>
      <c r="E481" s="284" t="s">
        <v>547</v>
      </c>
      <c r="F481" s="285">
        <v>665</v>
      </c>
      <c r="G481" s="64"/>
      <c r="H481" s="155">
        <f t="shared" si="42"/>
        <v>0</v>
      </c>
      <c r="I481" s="135"/>
      <c r="J481" s="135"/>
      <c r="M481" s="275"/>
    </row>
    <row r="482" spans="1:13" s="252" customFormat="1">
      <c r="A482" s="111">
        <f t="shared" si="44"/>
        <v>681</v>
      </c>
      <c r="B482" s="284" t="s">
        <v>1361</v>
      </c>
      <c r="C482" s="282" t="s">
        <v>659</v>
      </c>
      <c r="D482" s="304" t="s">
        <v>907</v>
      </c>
      <c r="E482" s="284" t="s">
        <v>547</v>
      </c>
      <c r="F482" s="285">
        <v>492</v>
      </c>
      <c r="G482" s="64"/>
      <c r="H482" s="155">
        <f t="shared" si="42"/>
        <v>0</v>
      </c>
      <c r="I482" s="135"/>
      <c r="J482" s="135"/>
      <c r="M482" s="275"/>
    </row>
    <row r="483" spans="1:13" s="252" customFormat="1">
      <c r="A483" s="111">
        <f t="shared" si="44"/>
        <v>682</v>
      </c>
      <c r="B483" s="284" t="s">
        <v>1362</v>
      </c>
      <c r="C483" s="282" t="s">
        <v>653</v>
      </c>
      <c r="D483" s="304" t="s">
        <v>908</v>
      </c>
      <c r="E483" s="284" t="s">
        <v>547</v>
      </c>
      <c r="F483" s="285">
        <v>160</v>
      </c>
      <c r="G483" s="64"/>
      <c r="H483" s="155">
        <f t="shared" si="42"/>
        <v>0</v>
      </c>
      <c r="I483" s="135"/>
      <c r="J483" s="135"/>
      <c r="M483" s="275"/>
    </row>
    <row r="484" spans="1:13" s="252" customFormat="1">
      <c r="A484" s="111">
        <f t="shared" si="44"/>
        <v>683</v>
      </c>
      <c r="B484" s="284" t="s">
        <v>1363</v>
      </c>
      <c r="C484" s="282" t="s">
        <v>550</v>
      </c>
      <c r="D484" s="283" t="s">
        <v>909</v>
      </c>
      <c r="E484" s="284" t="s">
        <v>547</v>
      </c>
      <c r="F484" s="285">
        <v>13</v>
      </c>
      <c r="G484" s="64"/>
      <c r="H484" s="155">
        <f t="shared" si="42"/>
        <v>0</v>
      </c>
      <c r="I484" s="135"/>
      <c r="J484" s="135"/>
      <c r="M484" s="275"/>
    </row>
    <row r="485" spans="1:13" s="252" customFormat="1" ht="26.25" thickBot="1">
      <c r="A485" s="111">
        <f t="shared" si="44"/>
        <v>684</v>
      </c>
      <c r="B485" s="284" t="s">
        <v>1364</v>
      </c>
      <c r="C485" s="282" t="s">
        <v>659</v>
      </c>
      <c r="D485" s="297" t="s">
        <v>910</v>
      </c>
      <c r="E485" s="284" t="s">
        <v>547</v>
      </c>
      <c r="F485" s="299">
        <v>13</v>
      </c>
      <c r="G485" s="64"/>
      <c r="H485" s="155">
        <f t="shared" si="42"/>
        <v>0</v>
      </c>
      <c r="I485" s="135"/>
      <c r="J485" s="135"/>
      <c r="M485" s="275"/>
    </row>
    <row r="486" spans="1:13" s="252" customFormat="1">
      <c r="A486" s="272"/>
      <c r="B486" s="273"/>
      <c r="C486" s="273"/>
      <c r="D486" s="455" t="s">
        <v>772</v>
      </c>
      <c r="E486" s="454"/>
      <c r="F486" s="454"/>
      <c r="G486" s="454"/>
      <c r="H486" s="456"/>
      <c r="I486" s="135"/>
      <c r="J486" s="135"/>
      <c r="M486" s="275"/>
    </row>
    <row r="487" spans="1:13" s="252" customFormat="1">
      <c r="A487" s="179">
        <f>A485+1</f>
        <v>685</v>
      </c>
      <c r="B487" s="279" t="s">
        <v>1365</v>
      </c>
      <c r="C487" s="277" t="s">
        <v>549</v>
      </c>
      <c r="D487" s="278" t="s">
        <v>656</v>
      </c>
      <c r="E487" s="279" t="s">
        <v>547</v>
      </c>
      <c r="F487" s="280">
        <v>1447</v>
      </c>
      <c r="G487" s="63"/>
      <c r="H487" s="183">
        <f t="shared" si="42"/>
        <v>0</v>
      </c>
      <c r="I487" s="135"/>
      <c r="J487" s="135"/>
      <c r="M487" s="275"/>
    </row>
    <row r="488" spans="1:13" s="252" customFormat="1">
      <c r="A488" s="185">
        <f>A487+1</f>
        <v>686</v>
      </c>
      <c r="B488" s="302" t="s">
        <v>1366</v>
      </c>
      <c r="C488" s="282" t="s">
        <v>550</v>
      </c>
      <c r="D488" s="283" t="s">
        <v>773</v>
      </c>
      <c r="E488" s="284" t="s">
        <v>547</v>
      </c>
      <c r="F488" s="285">
        <v>786</v>
      </c>
      <c r="G488" s="82"/>
      <c r="H488" s="188">
        <f t="shared" si="42"/>
        <v>0</v>
      </c>
      <c r="I488" s="135"/>
      <c r="J488" s="135"/>
      <c r="M488" s="275"/>
    </row>
    <row r="489" spans="1:13" s="252" customFormat="1">
      <c r="A489" s="185">
        <f t="shared" ref="A489:A496" si="45">A488+1</f>
        <v>687</v>
      </c>
      <c r="B489" s="302" t="s">
        <v>1367</v>
      </c>
      <c r="C489" s="282" t="s">
        <v>551</v>
      </c>
      <c r="D489" s="283" t="s">
        <v>911</v>
      </c>
      <c r="E489" s="284" t="s">
        <v>547</v>
      </c>
      <c r="F489" s="285">
        <v>786</v>
      </c>
      <c r="G489" s="82"/>
      <c r="H489" s="188">
        <f t="shared" si="42"/>
        <v>0</v>
      </c>
      <c r="I489" s="135"/>
      <c r="J489" s="135"/>
      <c r="M489" s="275"/>
    </row>
    <row r="490" spans="1:13" s="252" customFormat="1">
      <c r="A490" s="185">
        <f t="shared" si="45"/>
        <v>688</v>
      </c>
      <c r="B490" s="302" t="s">
        <v>1368</v>
      </c>
      <c r="C490" s="282" t="s">
        <v>550</v>
      </c>
      <c r="D490" s="283" t="s">
        <v>912</v>
      </c>
      <c r="E490" s="284" t="s">
        <v>547</v>
      </c>
      <c r="F490" s="285">
        <v>661</v>
      </c>
      <c r="G490" s="82"/>
      <c r="H490" s="188">
        <f t="shared" si="42"/>
        <v>0</v>
      </c>
      <c r="I490" s="135"/>
      <c r="J490" s="135"/>
      <c r="M490" s="275"/>
    </row>
    <row r="491" spans="1:13" s="252" customFormat="1">
      <c r="A491" s="185">
        <f t="shared" si="45"/>
        <v>689</v>
      </c>
      <c r="B491" s="302" t="s">
        <v>1357</v>
      </c>
      <c r="C491" s="282" t="s">
        <v>551</v>
      </c>
      <c r="D491" s="283" t="s">
        <v>913</v>
      </c>
      <c r="E491" s="284" t="s">
        <v>547</v>
      </c>
      <c r="F491" s="285">
        <v>661</v>
      </c>
      <c r="G491" s="82"/>
      <c r="H491" s="188">
        <f t="shared" si="42"/>
        <v>0</v>
      </c>
      <c r="I491" s="135"/>
      <c r="J491" s="135"/>
      <c r="M491" s="275"/>
    </row>
    <row r="492" spans="1:13" s="252" customFormat="1">
      <c r="A492" s="111">
        <f t="shared" si="45"/>
        <v>690</v>
      </c>
      <c r="B492" s="302" t="s">
        <v>1369</v>
      </c>
      <c r="C492" s="282" t="s">
        <v>659</v>
      </c>
      <c r="D492" s="283" t="s">
        <v>914</v>
      </c>
      <c r="E492" s="284" t="s">
        <v>547</v>
      </c>
      <c r="F492" s="285">
        <v>706</v>
      </c>
      <c r="G492" s="64"/>
      <c r="H492" s="155">
        <f t="shared" si="42"/>
        <v>0</v>
      </c>
      <c r="I492" s="135"/>
      <c r="J492" s="135"/>
      <c r="M492" s="275"/>
    </row>
    <row r="493" spans="1:13" s="252" customFormat="1">
      <c r="A493" s="111">
        <f t="shared" si="45"/>
        <v>691</v>
      </c>
      <c r="B493" s="302" t="s">
        <v>1370</v>
      </c>
      <c r="C493" s="282" t="s">
        <v>659</v>
      </c>
      <c r="D493" s="283" t="s">
        <v>661</v>
      </c>
      <c r="E493" s="284" t="s">
        <v>547</v>
      </c>
      <c r="F493" s="285">
        <v>523</v>
      </c>
      <c r="G493" s="64"/>
      <c r="H493" s="155">
        <f t="shared" si="42"/>
        <v>0</v>
      </c>
      <c r="I493" s="135"/>
      <c r="J493" s="135"/>
      <c r="M493" s="275"/>
    </row>
    <row r="494" spans="1:13" s="252" customFormat="1">
      <c r="A494" s="111">
        <f t="shared" si="45"/>
        <v>692</v>
      </c>
      <c r="B494" s="302" t="s">
        <v>1371</v>
      </c>
      <c r="C494" s="282" t="s">
        <v>659</v>
      </c>
      <c r="D494" s="283" t="s">
        <v>662</v>
      </c>
      <c r="E494" s="284" t="s">
        <v>547</v>
      </c>
      <c r="F494" s="285">
        <v>146</v>
      </c>
      <c r="G494" s="64"/>
      <c r="H494" s="155">
        <f t="shared" si="42"/>
        <v>0</v>
      </c>
      <c r="I494" s="135"/>
      <c r="J494" s="135"/>
      <c r="M494" s="275"/>
    </row>
    <row r="495" spans="1:13" s="252" customFormat="1">
      <c r="A495" s="111">
        <f t="shared" si="45"/>
        <v>693</v>
      </c>
      <c r="B495" s="302" t="s">
        <v>1372</v>
      </c>
      <c r="C495" s="282" t="s">
        <v>653</v>
      </c>
      <c r="D495" s="283" t="s">
        <v>665</v>
      </c>
      <c r="E495" s="284" t="s">
        <v>547</v>
      </c>
      <c r="F495" s="285">
        <v>6</v>
      </c>
      <c r="G495" s="64"/>
      <c r="H495" s="155">
        <f t="shared" si="42"/>
        <v>0</v>
      </c>
      <c r="I495" s="135"/>
      <c r="J495" s="135"/>
      <c r="M495" s="275"/>
    </row>
    <row r="496" spans="1:13" s="252" customFormat="1" ht="26.25" thickBot="1">
      <c r="A496" s="111">
        <f t="shared" si="45"/>
        <v>694</v>
      </c>
      <c r="B496" s="302" t="s">
        <v>1373</v>
      </c>
      <c r="C496" s="282" t="s">
        <v>653</v>
      </c>
      <c r="D496" s="283" t="s">
        <v>915</v>
      </c>
      <c r="E496" s="284" t="s">
        <v>547</v>
      </c>
      <c r="F496" s="285">
        <v>66</v>
      </c>
      <c r="G496" s="64"/>
      <c r="H496" s="155">
        <f t="shared" si="42"/>
        <v>0</v>
      </c>
      <c r="I496" s="135"/>
      <c r="J496" s="135"/>
      <c r="M496" s="275"/>
    </row>
    <row r="497" spans="1:13" s="252" customFormat="1">
      <c r="A497" s="272"/>
      <c r="B497" s="273"/>
      <c r="C497" s="273"/>
      <c r="D497" s="455" t="s">
        <v>681</v>
      </c>
      <c r="E497" s="454"/>
      <c r="F497" s="454"/>
      <c r="G497" s="454"/>
      <c r="H497" s="456"/>
      <c r="I497" s="135"/>
      <c r="J497" s="135"/>
      <c r="M497" s="275"/>
    </row>
    <row r="498" spans="1:13" s="252" customFormat="1">
      <c r="A498" s="179">
        <f>A496+1</f>
        <v>695</v>
      </c>
      <c r="B498" s="279" t="s">
        <v>1374</v>
      </c>
      <c r="C498" s="194" t="s">
        <v>674</v>
      </c>
      <c r="D498" s="6" t="s">
        <v>676</v>
      </c>
      <c r="E498" s="7" t="s">
        <v>547</v>
      </c>
      <c r="F498" s="8">
        <v>66</v>
      </c>
      <c r="G498" s="63"/>
      <c r="H498" s="183">
        <f t="shared" si="42"/>
        <v>0</v>
      </c>
      <c r="I498" s="135"/>
      <c r="J498" s="135"/>
      <c r="M498" s="275"/>
    </row>
    <row r="499" spans="1:13" s="252" customFormat="1">
      <c r="A499" s="111">
        <f>A498+1</f>
        <v>696</v>
      </c>
      <c r="B499" s="284" t="s">
        <v>1375</v>
      </c>
      <c r="C499" s="114" t="s">
        <v>674</v>
      </c>
      <c r="D499" s="3" t="s">
        <v>916</v>
      </c>
      <c r="E499" s="4" t="s">
        <v>547</v>
      </c>
      <c r="F499" s="5">
        <v>98</v>
      </c>
      <c r="G499" s="64"/>
      <c r="H499" s="155">
        <f t="shared" si="42"/>
        <v>0</v>
      </c>
      <c r="I499" s="135"/>
      <c r="J499" s="135"/>
      <c r="M499" s="275"/>
    </row>
    <row r="500" spans="1:13" s="252" customFormat="1">
      <c r="A500" s="111">
        <f>A499+1</f>
        <v>697</v>
      </c>
      <c r="B500" s="284" t="s">
        <v>1376</v>
      </c>
      <c r="C500" s="114" t="s">
        <v>678</v>
      </c>
      <c r="D500" s="3" t="s">
        <v>917</v>
      </c>
      <c r="E500" s="4" t="s">
        <v>690</v>
      </c>
      <c r="F500" s="5">
        <v>2</v>
      </c>
      <c r="G500" s="64"/>
      <c r="H500" s="155">
        <f t="shared" si="42"/>
        <v>0</v>
      </c>
      <c r="I500" s="135"/>
      <c r="J500" s="135"/>
      <c r="M500" s="275"/>
    </row>
    <row r="501" spans="1:13" s="252" customFormat="1" ht="26.25" thickBot="1">
      <c r="A501" s="111">
        <f>A500+1</f>
        <v>698</v>
      </c>
      <c r="B501" s="284" t="s">
        <v>1377</v>
      </c>
      <c r="C501" s="114" t="s">
        <v>678</v>
      </c>
      <c r="D501" s="3" t="s">
        <v>918</v>
      </c>
      <c r="E501" s="4" t="s">
        <v>690</v>
      </c>
      <c r="F501" s="5">
        <v>12</v>
      </c>
      <c r="G501" s="64"/>
      <c r="H501" s="155">
        <f t="shared" si="42"/>
        <v>0</v>
      </c>
      <c r="I501" s="135"/>
      <c r="J501" s="135"/>
      <c r="M501" s="275"/>
    </row>
    <row r="502" spans="1:13" s="252" customFormat="1">
      <c r="A502" s="272"/>
      <c r="B502" s="273"/>
      <c r="C502" s="273"/>
      <c r="D502" s="455" t="s">
        <v>682</v>
      </c>
      <c r="E502" s="454"/>
      <c r="F502" s="454"/>
      <c r="G502" s="454"/>
      <c r="H502" s="456"/>
      <c r="I502" s="135"/>
      <c r="J502" s="135"/>
      <c r="M502" s="275"/>
    </row>
    <row r="503" spans="1:13" s="252" customFormat="1">
      <c r="A503" s="179">
        <f>A501+1</f>
        <v>699</v>
      </c>
      <c r="B503" s="279" t="s">
        <v>1378</v>
      </c>
      <c r="C503" s="300" t="s">
        <v>685</v>
      </c>
      <c r="D503" s="301" t="s">
        <v>686</v>
      </c>
      <c r="E503" s="302" t="s">
        <v>634</v>
      </c>
      <c r="F503" s="303">
        <v>5</v>
      </c>
      <c r="G503" s="63"/>
      <c r="H503" s="183">
        <f t="shared" si="42"/>
        <v>0</v>
      </c>
      <c r="I503" s="135"/>
      <c r="J503" s="135"/>
      <c r="M503" s="275"/>
    </row>
    <row r="504" spans="1:13" s="252" customFormat="1">
      <c r="A504" s="111">
        <f>A503+1</f>
        <v>700</v>
      </c>
      <c r="B504" s="284" t="s">
        <v>1379</v>
      </c>
      <c r="C504" s="296" t="s">
        <v>678</v>
      </c>
      <c r="D504" s="341" t="s">
        <v>919</v>
      </c>
      <c r="E504" s="302" t="s">
        <v>634</v>
      </c>
      <c r="F504" s="342">
        <v>4</v>
      </c>
      <c r="G504" s="64"/>
      <c r="H504" s="155">
        <f t="shared" si="42"/>
        <v>0</v>
      </c>
      <c r="I504" s="135"/>
      <c r="J504" s="135"/>
      <c r="M504" s="275"/>
    </row>
    <row r="505" spans="1:13" s="252" customFormat="1" ht="26.25" thickBot="1">
      <c r="A505" s="111">
        <f>A504+1</f>
        <v>701</v>
      </c>
      <c r="B505" s="284" t="s">
        <v>1380</v>
      </c>
      <c r="C505" s="296" t="s">
        <v>678</v>
      </c>
      <c r="D505" s="297" t="s">
        <v>920</v>
      </c>
      <c r="E505" s="298" t="s">
        <v>634</v>
      </c>
      <c r="F505" s="299">
        <v>1</v>
      </c>
      <c r="G505" s="64"/>
      <c r="H505" s="155">
        <f t="shared" si="42"/>
        <v>0</v>
      </c>
      <c r="I505" s="135"/>
      <c r="J505" s="135"/>
      <c r="M505" s="275"/>
    </row>
    <row r="506" spans="1:13" s="252" customFormat="1" ht="26.25" thickBot="1">
      <c r="A506" s="122"/>
      <c r="B506" s="123" t="s">
        <v>1346</v>
      </c>
      <c r="C506" s="123" t="s">
        <v>0</v>
      </c>
      <c r="D506" s="124" t="s">
        <v>921</v>
      </c>
      <c r="E506" s="260"/>
      <c r="F506" s="260"/>
      <c r="G506" s="261"/>
      <c r="H506" s="208">
        <f>SUM(H466:H470,H472:H473,H475:H477,H479:H484,H485,H487:H496,H498:H501,H503:H505)</f>
        <v>0</v>
      </c>
      <c r="I506" s="135"/>
      <c r="J506" s="135"/>
      <c r="M506" s="275"/>
    </row>
    <row r="507" spans="1:13" s="252" customFormat="1" ht="26.25" thickBot="1">
      <c r="A507" s="316"/>
      <c r="B507" s="308" t="s">
        <v>1381</v>
      </c>
      <c r="C507" s="308"/>
      <c r="D507" s="459" t="s">
        <v>922</v>
      </c>
      <c r="E507" s="458"/>
      <c r="F507" s="458"/>
      <c r="G507" s="340"/>
      <c r="H507" s="317"/>
      <c r="I507" s="135"/>
      <c r="J507" s="135"/>
      <c r="M507" s="275"/>
    </row>
    <row r="508" spans="1:13" s="252" customFormat="1">
      <c r="A508" s="318">
        <f>A505+1</f>
        <v>702</v>
      </c>
      <c r="B508" s="319" t="s">
        <v>1382</v>
      </c>
      <c r="C508" s="320" t="s">
        <v>688</v>
      </c>
      <c r="D508" s="12" t="s">
        <v>923</v>
      </c>
      <c r="E508" s="13" t="s">
        <v>634</v>
      </c>
      <c r="F508" s="14">
        <v>6</v>
      </c>
      <c r="G508" s="67"/>
      <c r="H508" s="323">
        <f t="shared" ref="H508:H531" si="46">ROUND(F508*G508,2)</f>
        <v>0</v>
      </c>
      <c r="I508" s="135"/>
      <c r="J508" s="135"/>
      <c r="M508" s="275"/>
    </row>
    <row r="509" spans="1:13" s="252" customFormat="1">
      <c r="A509" s="111">
        <f>A508+1</f>
        <v>703</v>
      </c>
      <c r="B509" s="284" t="s">
        <v>1383</v>
      </c>
      <c r="C509" s="114" t="s">
        <v>688</v>
      </c>
      <c r="D509" s="3" t="s">
        <v>924</v>
      </c>
      <c r="E509" s="4" t="s">
        <v>634</v>
      </c>
      <c r="F509" s="5">
        <v>6</v>
      </c>
      <c r="G509" s="64"/>
      <c r="H509" s="155">
        <f t="shared" si="46"/>
        <v>0</v>
      </c>
      <c r="I509" s="135"/>
      <c r="J509" s="135"/>
      <c r="M509" s="275"/>
    </row>
    <row r="510" spans="1:13" s="252" customFormat="1">
      <c r="A510" s="111">
        <f t="shared" ref="A510:A531" si="47">A509+1</f>
        <v>704</v>
      </c>
      <c r="B510" s="284" t="s">
        <v>1384</v>
      </c>
      <c r="C510" s="114" t="s">
        <v>688</v>
      </c>
      <c r="D510" s="3" t="s">
        <v>925</v>
      </c>
      <c r="E510" s="4" t="s">
        <v>1</v>
      </c>
      <c r="F510" s="5">
        <v>6</v>
      </c>
      <c r="G510" s="64"/>
      <c r="H510" s="155">
        <f t="shared" si="46"/>
        <v>0</v>
      </c>
      <c r="I510" s="135"/>
      <c r="J510" s="135"/>
      <c r="M510" s="275"/>
    </row>
    <row r="511" spans="1:13" s="252" customFormat="1">
      <c r="A511" s="111">
        <f t="shared" si="47"/>
        <v>705</v>
      </c>
      <c r="B511" s="284" t="s">
        <v>1385</v>
      </c>
      <c r="C511" s="114" t="s">
        <v>688</v>
      </c>
      <c r="D511" s="3" t="s">
        <v>926</v>
      </c>
      <c r="E511" s="4" t="s">
        <v>3</v>
      </c>
      <c r="F511" s="5">
        <v>49</v>
      </c>
      <c r="G511" s="64"/>
      <c r="H511" s="155">
        <f t="shared" si="46"/>
        <v>0</v>
      </c>
      <c r="I511" s="135"/>
      <c r="J511" s="135"/>
      <c r="M511" s="275"/>
    </row>
    <row r="512" spans="1:13" s="252" customFormat="1">
      <c r="A512" s="111">
        <f t="shared" si="47"/>
        <v>706</v>
      </c>
      <c r="B512" s="284" t="s">
        <v>1386</v>
      </c>
      <c r="C512" s="114" t="s">
        <v>688</v>
      </c>
      <c r="D512" s="3" t="s">
        <v>927</v>
      </c>
      <c r="E512" s="4" t="s">
        <v>3</v>
      </c>
      <c r="F512" s="5">
        <v>49</v>
      </c>
      <c r="G512" s="64"/>
      <c r="H512" s="155">
        <f t="shared" si="46"/>
        <v>0</v>
      </c>
      <c r="I512" s="135"/>
      <c r="J512" s="135"/>
      <c r="M512" s="275"/>
    </row>
    <row r="513" spans="1:13" s="252" customFormat="1">
      <c r="A513" s="111">
        <f t="shared" si="47"/>
        <v>707</v>
      </c>
      <c r="B513" s="284" t="s">
        <v>1387</v>
      </c>
      <c r="C513" s="114" t="s">
        <v>688</v>
      </c>
      <c r="D513" s="3" t="s">
        <v>928</v>
      </c>
      <c r="E513" s="4" t="s">
        <v>3</v>
      </c>
      <c r="F513" s="5">
        <v>49</v>
      </c>
      <c r="G513" s="64"/>
      <c r="H513" s="155">
        <f t="shared" si="46"/>
        <v>0</v>
      </c>
      <c r="I513" s="135"/>
      <c r="J513" s="135"/>
      <c r="M513" s="275"/>
    </row>
    <row r="514" spans="1:13" s="252" customFormat="1">
      <c r="A514" s="111">
        <f t="shared" si="47"/>
        <v>708</v>
      </c>
      <c r="B514" s="284" t="s">
        <v>1388</v>
      </c>
      <c r="C514" s="114" t="s">
        <v>688</v>
      </c>
      <c r="D514" s="3" t="s">
        <v>929</v>
      </c>
      <c r="E514" s="4" t="s">
        <v>3</v>
      </c>
      <c r="F514" s="5">
        <v>11</v>
      </c>
      <c r="G514" s="64"/>
      <c r="H514" s="155">
        <f t="shared" si="46"/>
        <v>0</v>
      </c>
      <c r="I514" s="135"/>
      <c r="J514" s="135"/>
      <c r="M514" s="275"/>
    </row>
    <row r="515" spans="1:13" s="252" customFormat="1">
      <c r="A515" s="111">
        <f t="shared" si="47"/>
        <v>709</v>
      </c>
      <c r="B515" s="284" t="s">
        <v>1389</v>
      </c>
      <c r="C515" s="114" t="s">
        <v>688</v>
      </c>
      <c r="D515" s="3" t="s">
        <v>930</v>
      </c>
      <c r="E515" s="4" t="s">
        <v>3</v>
      </c>
      <c r="F515" s="5">
        <v>104</v>
      </c>
      <c r="G515" s="64"/>
      <c r="H515" s="155">
        <f t="shared" si="46"/>
        <v>0</v>
      </c>
      <c r="I515" s="135"/>
      <c r="J515" s="135"/>
      <c r="M515" s="275"/>
    </row>
    <row r="516" spans="1:13" s="252" customFormat="1" ht="33.75">
      <c r="A516" s="111">
        <f t="shared" si="47"/>
        <v>710</v>
      </c>
      <c r="B516" s="284" t="s">
        <v>1390</v>
      </c>
      <c r="C516" s="114" t="s">
        <v>688</v>
      </c>
      <c r="D516" s="3" t="s">
        <v>931</v>
      </c>
      <c r="E516" s="4" t="s">
        <v>3</v>
      </c>
      <c r="F516" s="5">
        <v>87</v>
      </c>
      <c r="G516" s="64"/>
      <c r="H516" s="155">
        <f t="shared" si="46"/>
        <v>0</v>
      </c>
      <c r="I516" s="135"/>
      <c r="J516" s="135"/>
      <c r="M516" s="275"/>
    </row>
    <row r="517" spans="1:13" s="252" customFormat="1">
      <c r="A517" s="111">
        <f t="shared" si="47"/>
        <v>711</v>
      </c>
      <c r="B517" s="284" t="s">
        <v>1391</v>
      </c>
      <c r="C517" s="114" t="s">
        <v>688</v>
      </c>
      <c r="D517" s="3" t="s">
        <v>932</v>
      </c>
      <c r="E517" s="4" t="s">
        <v>3</v>
      </c>
      <c r="F517" s="5">
        <v>106</v>
      </c>
      <c r="G517" s="64"/>
      <c r="H517" s="155">
        <f t="shared" si="46"/>
        <v>0</v>
      </c>
      <c r="I517" s="135"/>
      <c r="J517" s="135"/>
      <c r="M517" s="275"/>
    </row>
    <row r="518" spans="1:13" s="252" customFormat="1">
      <c r="A518" s="111">
        <f t="shared" si="47"/>
        <v>712</v>
      </c>
      <c r="B518" s="284" t="s">
        <v>1392</v>
      </c>
      <c r="C518" s="114" t="s">
        <v>688</v>
      </c>
      <c r="D518" s="3" t="s">
        <v>705</v>
      </c>
      <c r="E518" s="4" t="s">
        <v>3</v>
      </c>
      <c r="F518" s="5">
        <v>87</v>
      </c>
      <c r="G518" s="64"/>
      <c r="H518" s="155">
        <f t="shared" si="46"/>
        <v>0</v>
      </c>
      <c r="I518" s="135"/>
      <c r="J518" s="135"/>
      <c r="M518" s="275"/>
    </row>
    <row r="519" spans="1:13" s="252" customFormat="1" ht="33.75">
      <c r="A519" s="111">
        <f t="shared" si="47"/>
        <v>713</v>
      </c>
      <c r="B519" s="284" t="s">
        <v>1393</v>
      </c>
      <c r="C519" s="114" t="s">
        <v>688</v>
      </c>
      <c r="D519" s="3" t="s">
        <v>933</v>
      </c>
      <c r="E519" s="4" t="s">
        <v>634</v>
      </c>
      <c r="F519" s="5">
        <v>12</v>
      </c>
      <c r="G519" s="64"/>
      <c r="H519" s="155">
        <f t="shared" si="46"/>
        <v>0</v>
      </c>
      <c r="I519" s="135"/>
      <c r="J519" s="135"/>
      <c r="M519" s="275"/>
    </row>
    <row r="520" spans="1:13" s="252" customFormat="1">
      <c r="A520" s="111">
        <f t="shared" si="47"/>
        <v>714</v>
      </c>
      <c r="B520" s="284" t="s">
        <v>1394</v>
      </c>
      <c r="C520" s="114" t="s">
        <v>688</v>
      </c>
      <c r="D520" s="3" t="s">
        <v>934</v>
      </c>
      <c r="E520" s="4" t="s">
        <v>634</v>
      </c>
      <c r="F520" s="5">
        <v>6</v>
      </c>
      <c r="G520" s="64"/>
      <c r="H520" s="155">
        <f t="shared" si="46"/>
        <v>0</v>
      </c>
      <c r="I520" s="135"/>
      <c r="J520" s="135"/>
      <c r="M520" s="275"/>
    </row>
    <row r="521" spans="1:13" s="252" customFormat="1">
      <c r="A521" s="111">
        <f t="shared" si="47"/>
        <v>715</v>
      </c>
      <c r="B521" s="284" t="s">
        <v>1395</v>
      </c>
      <c r="C521" s="114" t="s">
        <v>688</v>
      </c>
      <c r="D521" s="3" t="s">
        <v>935</v>
      </c>
      <c r="E521" s="4" t="s">
        <v>634</v>
      </c>
      <c r="F521" s="5">
        <v>6</v>
      </c>
      <c r="G521" s="64"/>
      <c r="H521" s="155">
        <f t="shared" si="46"/>
        <v>0</v>
      </c>
      <c r="I521" s="135"/>
      <c r="J521" s="135"/>
      <c r="M521" s="275"/>
    </row>
    <row r="522" spans="1:13" s="252" customFormat="1">
      <c r="A522" s="111">
        <f t="shared" si="47"/>
        <v>716</v>
      </c>
      <c r="B522" s="284" t="s">
        <v>1396</v>
      </c>
      <c r="C522" s="114" t="s">
        <v>688</v>
      </c>
      <c r="D522" s="3" t="s">
        <v>936</v>
      </c>
      <c r="E522" s="4" t="s">
        <v>634</v>
      </c>
      <c r="F522" s="5">
        <v>6</v>
      </c>
      <c r="G522" s="64"/>
      <c r="H522" s="155">
        <f t="shared" si="46"/>
        <v>0</v>
      </c>
      <c r="I522" s="135"/>
      <c r="J522" s="135"/>
      <c r="M522" s="275"/>
    </row>
    <row r="523" spans="1:13" s="252" customFormat="1">
      <c r="A523" s="111">
        <f t="shared" si="47"/>
        <v>717</v>
      </c>
      <c r="B523" s="284" t="s">
        <v>1397</v>
      </c>
      <c r="C523" s="114" t="s">
        <v>688</v>
      </c>
      <c r="D523" s="3" t="s">
        <v>937</v>
      </c>
      <c r="E523" s="4" t="s">
        <v>634</v>
      </c>
      <c r="F523" s="5">
        <v>6</v>
      </c>
      <c r="G523" s="64"/>
      <c r="H523" s="155">
        <f t="shared" si="46"/>
        <v>0</v>
      </c>
      <c r="I523" s="135"/>
      <c r="J523" s="135"/>
      <c r="M523" s="275"/>
    </row>
    <row r="524" spans="1:13" s="252" customFormat="1">
      <c r="A524" s="111">
        <f t="shared" si="47"/>
        <v>718</v>
      </c>
      <c r="B524" s="284" t="s">
        <v>1398</v>
      </c>
      <c r="C524" s="114" t="s">
        <v>688</v>
      </c>
      <c r="D524" s="3" t="s">
        <v>938</v>
      </c>
      <c r="E524" s="4" t="s">
        <v>1</v>
      </c>
      <c r="F524" s="5">
        <v>6</v>
      </c>
      <c r="G524" s="64"/>
      <c r="H524" s="155">
        <f t="shared" si="46"/>
        <v>0</v>
      </c>
      <c r="I524" s="135"/>
      <c r="J524" s="135"/>
      <c r="M524" s="275"/>
    </row>
    <row r="525" spans="1:13" s="252" customFormat="1">
      <c r="A525" s="111">
        <f t="shared" si="47"/>
        <v>719</v>
      </c>
      <c r="B525" s="284" t="s">
        <v>1399</v>
      </c>
      <c r="C525" s="114" t="s">
        <v>688</v>
      </c>
      <c r="D525" s="3" t="s">
        <v>939</v>
      </c>
      <c r="E525" s="4" t="s">
        <v>3</v>
      </c>
      <c r="F525" s="5">
        <v>153</v>
      </c>
      <c r="G525" s="64"/>
      <c r="H525" s="155">
        <f t="shared" si="46"/>
        <v>0</v>
      </c>
      <c r="I525" s="135"/>
      <c r="J525" s="135"/>
      <c r="M525" s="275"/>
    </row>
    <row r="526" spans="1:13" s="252" customFormat="1">
      <c r="A526" s="111">
        <f t="shared" si="47"/>
        <v>720</v>
      </c>
      <c r="B526" s="284" t="s">
        <v>1400</v>
      </c>
      <c r="C526" s="114" t="s">
        <v>688</v>
      </c>
      <c r="D526" s="3" t="s">
        <v>940</v>
      </c>
      <c r="E526" s="4" t="s">
        <v>3</v>
      </c>
      <c r="F526" s="5">
        <v>12</v>
      </c>
      <c r="G526" s="64"/>
      <c r="H526" s="155">
        <f t="shared" si="46"/>
        <v>0</v>
      </c>
      <c r="I526" s="135"/>
      <c r="J526" s="135"/>
      <c r="M526" s="275"/>
    </row>
    <row r="527" spans="1:13" s="252" customFormat="1" ht="33.75">
      <c r="A527" s="111">
        <f t="shared" si="47"/>
        <v>721</v>
      </c>
      <c r="B527" s="284" t="s">
        <v>1401</v>
      </c>
      <c r="C527" s="114" t="s">
        <v>688</v>
      </c>
      <c r="D527" s="3" t="s">
        <v>941</v>
      </c>
      <c r="E527" s="4" t="s">
        <v>634</v>
      </c>
      <c r="F527" s="5">
        <v>6</v>
      </c>
      <c r="G527" s="64"/>
      <c r="H527" s="155">
        <f t="shared" si="46"/>
        <v>0</v>
      </c>
      <c r="I527" s="135"/>
      <c r="J527" s="135"/>
      <c r="M527" s="275"/>
    </row>
    <row r="528" spans="1:13" s="252" customFormat="1">
      <c r="A528" s="111">
        <f t="shared" si="47"/>
        <v>722</v>
      </c>
      <c r="B528" s="284" t="s">
        <v>1402</v>
      </c>
      <c r="C528" s="114" t="s">
        <v>688</v>
      </c>
      <c r="D528" s="3" t="s">
        <v>942</v>
      </c>
      <c r="E528" s="4" t="s">
        <v>943</v>
      </c>
      <c r="F528" s="5">
        <v>6</v>
      </c>
      <c r="G528" s="64"/>
      <c r="H528" s="155">
        <f t="shared" si="46"/>
        <v>0</v>
      </c>
      <c r="I528" s="135"/>
      <c r="J528" s="135"/>
      <c r="M528" s="275"/>
    </row>
    <row r="529" spans="1:13" s="252" customFormat="1">
      <c r="A529" s="111">
        <f t="shared" si="47"/>
        <v>723</v>
      </c>
      <c r="B529" s="284" t="s">
        <v>1403</v>
      </c>
      <c r="C529" s="114" t="s">
        <v>688</v>
      </c>
      <c r="D529" s="3" t="s">
        <v>944</v>
      </c>
      <c r="E529" s="4" t="s">
        <v>634</v>
      </c>
      <c r="F529" s="5">
        <v>6</v>
      </c>
      <c r="G529" s="64"/>
      <c r="H529" s="155">
        <f t="shared" si="46"/>
        <v>0</v>
      </c>
      <c r="I529" s="135"/>
      <c r="J529" s="135"/>
      <c r="M529" s="275"/>
    </row>
    <row r="530" spans="1:13" s="252" customFormat="1">
      <c r="A530" s="111">
        <f t="shared" si="47"/>
        <v>724</v>
      </c>
      <c r="B530" s="284" t="s">
        <v>1404</v>
      </c>
      <c r="C530" s="114" t="s">
        <v>688</v>
      </c>
      <c r="D530" s="3" t="s">
        <v>945</v>
      </c>
      <c r="E530" s="4" t="s">
        <v>634</v>
      </c>
      <c r="F530" s="5">
        <v>6</v>
      </c>
      <c r="G530" s="64"/>
      <c r="H530" s="155">
        <f t="shared" si="46"/>
        <v>0</v>
      </c>
      <c r="I530" s="135"/>
      <c r="J530" s="135"/>
      <c r="M530" s="275"/>
    </row>
    <row r="531" spans="1:13" s="252" customFormat="1" ht="26.25" thickBot="1">
      <c r="A531" s="111">
        <f t="shared" si="47"/>
        <v>725</v>
      </c>
      <c r="B531" s="284" t="s">
        <v>1405</v>
      </c>
      <c r="C531" s="114" t="s">
        <v>688</v>
      </c>
      <c r="D531" s="3" t="s">
        <v>946</v>
      </c>
      <c r="E531" s="4" t="s">
        <v>1</v>
      </c>
      <c r="F531" s="5">
        <v>6</v>
      </c>
      <c r="G531" s="64"/>
      <c r="H531" s="155">
        <f t="shared" si="46"/>
        <v>0</v>
      </c>
      <c r="I531" s="135"/>
      <c r="J531" s="135"/>
      <c r="M531" s="275"/>
    </row>
    <row r="532" spans="1:13" s="252" customFormat="1" ht="26.25" thickBot="1">
      <c r="A532" s="122"/>
      <c r="B532" s="123" t="s">
        <v>1381</v>
      </c>
      <c r="C532" s="123" t="s">
        <v>0</v>
      </c>
      <c r="D532" s="124" t="s">
        <v>947</v>
      </c>
      <c r="E532" s="260"/>
      <c r="F532" s="260"/>
      <c r="G532" s="261"/>
      <c r="H532" s="208">
        <f>SUM(H508:H531)</f>
        <v>0</v>
      </c>
      <c r="I532" s="135"/>
      <c r="J532" s="135"/>
      <c r="M532" s="275"/>
    </row>
    <row r="533" spans="1:13" s="252" customFormat="1" ht="27" customHeight="1" thickBot="1">
      <c r="A533" s="316"/>
      <c r="B533" s="308" t="s">
        <v>1406</v>
      </c>
      <c r="C533" s="308"/>
      <c r="D533" s="459" t="s">
        <v>949</v>
      </c>
      <c r="E533" s="458"/>
      <c r="F533" s="458"/>
      <c r="G533" s="311"/>
      <c r="H533" s="317"/>
      <c r="I533" s="135"/>
      <c r="J533" s="135"/>
      <c r="M533" s="275"/>
    </row>
    <row r="534" spans="1:13" s="252" customFormat="1">
      <c r="A534" s="272"/>
      <c r="B534" s="273"/>
      <c r="C534" s="273"/>
      <c r="D534" s="455"/>
      <c r="E534" s="454"/>
      <c r="F534" s="454"/>
      <c r="G534" s="454"/>
      <c r="H534" s="456"/>
      <c r="I534" s="135"/>
      <c r="J534" s="135"/>
      <c r="M534" s="275"/>
    </row>
    <row r="535" spans="1:13" s="252" customFormat="1">
      <c r="A535" s="179">
        <f>A531+1</f>
        <v>726</v>
      </c>
      <c r="B535" s="279" t="s">
        <v>1407</v>
      </c>
      <c r="C535" s="277" t="s">
        <v>678</v>
      </c>
      <c r="D535" s="6" t="s">
        <v>1429</v>
      </c>
      <c r="E535" s="7" t="s">
        <v>634</v>
      </c>
      <c r="F535" s="8">
        <v>30</v>
      </c>
      <c r="G535" s="63"/>
      <c r="H535" s="183">
        <f t="shared" ref="H535:H555" si="48">ROUND(F535*G535,2)</f>
        <v>0</v>
      </c>
      <c r="I535" s="135"/>
      <c r="J535" s="135"/>
      <c r="M535" s="275"/>
    </row>
    <row r="536" spans="1:13" s="252" customFormat="1">
      <c r="A536" s="111">
        <f>A535+1</f>
        <v>727</v>
      </c>
      <c r="B536" s="284" t="s">
        <v>1408</v>
      </c>
      <c r="C536" s="282" t="s">
        <v>678</v>
      </c>
      <c r="D536" s="3" t="s">
        <v>1430</v>
      </c>
      <c r="E536" s="4" t="s">
        <v>634</v>
      </c>
      <c r="F536" s="5">
        <v>20</v>
      </c>
      <c r="G536" s="64"/>
      <c r="H536" s="155">
        <f t="shared" si="48"/>
        <v>0</v>
      </c>
      <c r="I536" s="135"/>
      <c r="J536" s="135"/>
      <c r="M536" s="275"/>
    </row>
    <row r="537" spans="1:13" s="252" customFormat="1">
      <c r="A537" s="111">
        <f t="shared" ref="A537:A555" si="49">A536+1</f>
        <v>728</v>
      </c>
      <c r="B537" s="284" t="s">
        <v>1409</v>
      </c>
      <c r="C537" s="282" t="s">
        <v>678</v>
      </c>
      <c r="D537" s="3" t="s">
        <v>1431</v>
      </c>
      <c r="E537" s="4" t="s">
        <v>634</v>
      </c>
      <c r="F537" s="5">
        <v>40</v>
      </c>
      <c r="G537" s="64"/>
      <c r="H537" s="155">
        <f t="shared" si="48"/>
        <v>0</v>
      </c>
      <c r="I537" s="135"/>
      <c r="J537" s="135"/>
      <c r="M537" s="275"/>
    </row>
    <row r="538" spans="1:13" s="252" customFormat="1">
      <c r="A538" s="111">
        <f t="shared" si="49"/>
        <v>729</v>
      </c>
      <c r="B538" s="284" t="s">
        <v>1410</v>
      </c>
      <c r="C538" s="282" t="s">
        <v>678</v>
      </c>
      <c r="D538" s="3" t="s">
        <v>1432</v>
      </c>
      <c r="E538" s="4" t="s">
        <v>634</v>
      </c>
      <c r="F538" s="5">
        <v>20</v>
      </c>
      <c r="G538" s="64"/>
      <c r="H538" s="155">
        <f t="shared" si="48"/>
        <v>0</v>
      </c>
      <c r="I538" s="135"/>
      <c r="J538" s="135"/>
      <c r="M538" s="275"/>
    </row>
    <row r="539" spans="1:13" s="252" customFormat="1">
      <c r="A539" s="111">
        <f t="shared" si="49"/>
        <v>730</v>
      </c>
      <c r="B539" s="284" t="s">
        <v>1411</v>
      </c>
      <c r="C539" s="282" t="s">
        <v>678</v>
      </c>
      <c r="D539" s="3" t="s">
        <v>1433</v>
      </c>
      <c r="E539" s="4" t="s">
        <v>634</v>
      </c>
      <c r="F539" s="5">
        <v>25</v>
      </c>
      <c r="G539" s="64"/>
      <c r="H539" s="155">
        <f t="shared" si="48"/>
        <v>0</v>
      </c>
      <c r="I539" s="135"/>
      <c r="J539" s="135"/>
      <c r="M539" s="275"/>
    </row>
    <row r="540" spans="1:13" s="252" customFormat="1">
      <c r="A540" s="111">
        <f t="shared" si="49"/>
        <v>731</v>
      </c>
      <c r="B540" s="284" t="s">
        <v>1412</v>
      </c>
      <c r="C540" s="282" t="s">
        <v>678</v>
      </c>
      <c r="D540" s="3" t="s">
        <v>1434</v>
      </c>
      <c r="E540" s="4" t="s">
        <v>634</v>
      </c>
      <c r="F540" s="5">
        <v>30</v>
      </c>
      <c r="G540" s="64"/>
      <c r="H540" s="155">
        <f t="shared" si="48"/>
        <v>0</v>
      </c>
      <c r="I540" s="135"/>
      <c r="J540" s="135"/>
      <c r="M540" s="275"/>
    </row>
    <row r="541" spans="1:13" s="252" customFormat="1">
      <c r="A541" s="111">
        <f t="shared" si="49"/>
        <v>732</v>
      </c>
      <c r="B541" s="284" t="s">
        <v>1413</v>
      </c>
      <c r="C541" s="282" t="s">
        <v>678</v>
      </c>
      <c r="D541" s="3" t="s">
        <v>1435</v>
      </c>
      <c r="E541" s="4" t="s">
        <v>634</v>
      </c>
      <c r="F541" s="5">
        <v>5</v>
      </c>
      <c r="G541" s="64"/>
      <c r="H541" s="155">
        <f t="shared" si="48"/>
        <v>0</v>
      </c>
      <c r="I541" s="135"/>
      <c r="J541" s="135"/>
      <c r="M541" s="275"/>
    </row>
    <row r="542" spans="1:13" s="252" customFormat="1">
      <c r="A542" s="111">
        <f t="shared" si="49"/>
        <v>733</v>
      </c>
      <c r="B542" s="284" t="s">
        <v>1414</v>
      </c>
      <c r="C542" s="282" t="s">
        <v>678</v>
      </c>
      <c r="D542" s="3" t="s">
        <v>1436</v>
      </c>
      <c r="E542" s="4" t="s">
        <v>634</v>
      </c>
      <c r="F542" s="5">
        <v>20</v>
      </c>
      <c r="G542" s="64"/>
      <c r="H542" s="155">
        <f t="shared" si="48"/>
        <v>0</v>
      </c>
      <c r="I542" s="135"/>
      <c r="J542" s="135"/>
      <c r="M542" s="275"/>
    </row>
    <row r="543" spans="1:13" s="252" customFormat="1">
      <c r="A543" s="111">
        <f t="shared" si="49"/>
        <v>734</v>
      </c>
      <c r="B543" s="284" t="s">
        <v>1415</v>
      </c>
      <c r="C543" s="282" t="s">
        <v>678</v>
      </c>
      <c r="D543" s="3" t="s">
        <v>1437</v>
      </c>
      <c r="E543" s="4" t="s">
        <v>634</v>
      </c>
      <c r="F543" s="5">
        <v>40</v>
      </c>
      <c r="G543" s="64"/>
      <c r="H543" s="155">
        <f t="shared" si="48"/>
        <v>0</v>
      </c>
      <c r="I543" s="135"/>
      <c r="J543" s="135"/>
      <c r="M543" s="275"/>
    </row>
    <row r="544" spans="1:13" s="252" customFormat="1">
      <c r="A544" s="111">
        <f t="shared" si="49"/>
        <v>735</v>
      </c>
      <c r="B544" s="284" t="s">
        <v>1416</v>
      </c>
      <c r="C544" s="282" t="s">
        <v>678</v>
      </c>
      <c r="D544" s="3" t="s">
        <v>1438</v>
      </c>
      <c r="E544" s="4" t="s">
        <v>634</v>
      </c>
      <c r="F544" s="5">
        <v>150</v>
      </c>
      <c r="G544" s="64"/>
      <c r="H544" s="155">
        <f t="shared" si="48"/>
        <v>0</v>
      </c>
      <c r="I544" s="135"/>
      <c r="J544" s="135"/>
      <c r="M544" s="275"/>
    </row>
    <row r="545" spans="1:13" s="252" customFormat="1">
      <c r="A545" s="111">
        <f t="shared" si="49"/>
        <v>736</v>
      </c>
      <c r="B545" s="284" t="s">
        <v>1417</v>
      </c>
      <c r="C545" s="282" t="s">
        <v>678</v>
      </c>
      <c r="D545" s="3" t="s">
        <v>1439</v>
      </c>
      <c r="E545" s="4" t="s">
        <v>634</v>
      </c>
      <c r="F545" s="5">
        <v>5</v>
      </c>
      <c r="G545" s="64"/>
      <c r="H545" s="155">
        <f t="shared" si="48"/>
        <v>0</v>
      </c>
      <c r="I545" s="135"/>
      <c r="J545" s="135"/>
      <c r="M545" s="275"/>
    </row>
    <row r="546" spans="1:13" s="252" customFormat="1">
      <c r="A546" s="111">
        <f t="shared" si="49"/>
        <v>737</v>
      </c>
      <c r="B546" s="284" t="s">
        <v>1418</v>
      </c>
      <c r="C546" s="282" t="s">
        <v>678</v>
      </c>
      <c r="D546" s="3" t="s">
        <v>1440</v>
      </c>
      <c r="E546" s="4" t="s">
        <v>950</v>
      </c>
      <c r="F546" s="5">
        <v>50</v>
      </c>
      <c r="G546" s="64"/>
      <c r="H546" s="155">
        <f t="shared" si="48"/>
        <v>0</v>
      </c>
      <c r="I546" s="135"/>
      <c r="J546" s="135"/>
      <c r="M546" s="275"/>
    </row>
    <row r="547" spans="1:13" s="252" customFormat="1">
      <c r="A547" s="111">
        <f t="shared" si="49"/>
        <v>738</v>
      </c>
      <c r="B547" s="284" t="s">
        <v>1419</v>
      </c>
      <c r="C547" s="282" t="s">
        <v>678</v>
      </c>
      <c r="D547" s="3" t="s">
        <v>1441</v>
      </c>
      <c r="E547" s="4" t="s">
        <v>634</v>
      </c>
      <c r="F547" s="5">
        <v>8</v>
      </c>
      <c r="G547" s="64"/>
      <c r="H547" s="155">
        <f t="shared" si="48"/>
        <v>0</v>
      </c>
      <c r="I547" s="135"/>
      <c r="J547" s="135"/>
      <c r="M547" s="275"/>
    </row>
    <row r="548" spans="1:13" s="252" customFormat="1">
      <c r="A548" s="111">
        <f t="shared" si="49"/>
        <v>739</v>
      </c>
      <c r="B548" s="284" t="s">
        <v>1420</v>
      </c>
      <c r="C548" s="282" t="s">
        <v>674</v>
      </c>
      <c r="D548" s="3" t="s">
        <v>1428</v>
      </c>
      <c r="E548" s="4" t="s">
        <v>547</v>
      </c>
      <c r="F548" s="5">
        <v>450</v>
      </c>
      <c r="G548" s="64"/>
      <c r="H548" s="155">
        <f t="shared" si="48"/>
        <v>0</v>
      </c>
      <c r="I548" s="135"/>
      <c r="J548" s="135"/>
      <c r="M548" s="275"/>
    </row>
    <row r="549" spans="1:13" s="252" customFormat="1" ht="21" customHeight="1">
      <c r="A549" s="111">
        <f t="shared" si="49"/>
        <v>740</v>
      </c>
      <c r="B549" s="284" t="s">
        <v>1421</v>
      </c>
      <c r="C549" s="282" t="s">
        <v>678</v>
      </c>
      <c r="D549" s="3" t="s">
        <v>1442</v>
      </c>
      <c r="E549" s="4" t="s">
        <v>634</v>
      </c>
      <c r="F549" s="5">
        <v>9</v>
      </c>
      <c r="G549" s="64"/>
      <c r="H549" s="155">
        <f t="shared" si="48"/>
        <v>0</v>
      </c>
      <c r="I549" s="135"/>
      <c r="J549" s="135"/>
      <c r="M549" s="275"/>
    </row>
    <row r="550" spans="1:13" s="252" customFormat="1">
      <c r="A550" s="111">
        <f t="shared" si="49"/>
        <v>741</v>
      </c>
      <c r="B550" s="284" t="s">
        <v>1422</v>
      </c>
      <c r="C550" s="282" t="s">
        <v>678</v>
      </c>
      <c r="D550" s="3" t="s">
        <v>1443</v>
      </c>
      <c r="E550" s="4" t="s">
        <v>1</v>
      </c>
      <c r="F550" s="5">
        <v>1</v>
      </c>
      <c r="G550" s="64"/>
      <c r="H550" s="155">
        <f t="shared" si="48"/>
        <v>0</v>
      </c>
      <c r="I550" s="135"/>
      <c r="J550" s="135"/>
      <c r="M550" s="275"/>
    </row>
    <row r="551" spans="1:13" s="252" customFormat="1" ht="33.75">
      <c r="A551" s="111">
        <f t="shared" si="49"/>
        <v>742</v>
      </c>
      <c r="B551" s="284" t="s">
        <v>1423</v>
      </c>
      <c r="C551" s="282" t="s">
        <v>678</v>
      </c>
      <c r="D551" s="3" t="s">
        <v>951</v>
      </c>
      <c r="E551" s="4" t="s">
        <v>1</v>
      </c>
      <c r="F551" s="5">
        <v>1</v>
      </c>
      <c r="G551" s="64"/>
      <c r="H551" s="155">
        <f t="shared" si="48"/>
        <v>0</v>
      </c>
      <c r="I551" s="135"/>
      <c r="J551" s="135"/>
      <c r="M551" s="275"/>
    </row>
    <row r="552" spans="1:13" s="252" customFormat="1" ht="33.75">
      <c r="A552" s="111">
        <f t="shared" si="49"/>
        <v>743</v>
      </c>
      <c r="B552" s="284" t="s">
        <v>1424</v>
      </c>
      <c r="C552" s="282" t="s">
        <v>678</v>
      </c>
      <c r="D552" s="3" t="s">
        <v>1444</v>
      </c>
      <c r="E552" s="4" t="s">
        <v>1</v>
      </c>
      <c r="F552" s="5">
        <v>1</v>
      </c>
      <c r="G552" s="64"/>
      <c r="H552" s="155">
        <f t="shared" si="48"/>
        <v>0</v>
      </c>
      <c r="I552" s="135"/>
      <c r="J552" s="135"/>
      <c r="M552" s="275"/>
    </row>
    <row r="553" spans="1:13" s="252" customFormat="1" ht="33.75">
      <c r="A553" s="111">
        <f t="shared" si="49"/>
        <v>744</v>
      </c>
      <c r="B553" s="284" t="s">
        <v>1425</v>
      </c>
      <c r="C553" s="282" t="s">
        <v>678</v>
      </c>
      <c r="D553" s="3" t="s">
        <v>1445</v>
      </c>
      <c r="E553" s="4" t="s">
        <v>1</v>
      </c>
      <c r="F553" s="5">
        <v>1</v>
      </c>
      <c r="G553" s="64"/>
      <c r="H553" s="155">
        <f t="shared" si="48"/>
        <v>0</v>
      </c>
      <c r="I553" s="135"/>
      <c r="J553" s="135"/>
      <c r="M553" s="275"/>
    </row>
    <row r="554" spans="1:13" s="252" customFormat="1">
      <c r="A554" s="111">
        <f t="shared" si="49"/>
        <v>745</v>
      </c>
      <c r="B554" s="284" t="s">
        <v>1426</v>
      </c>
      <c r="C554" s="282" t="s">
        <v>678</v>
      </c>
      <c r="D554" s="3" t="s">
        <v>1446</v>
      </c>
      <c r="E554" s="4" t="s">
        <v>1</v>
      </c>
      <c r="F554" s="5">
        <v>1</v>
      </c>
      <c r="G554" s="64"/>
      <c r="H554" s="155">
        <f t="shared" si="48"/>
        <v>0</v>
      </c>
      <c r="I554" s="135"/>
      <c r="J554" s="135"/>
      <c r="M554" s="275"/>
    </row>
    <row r="555" spans="1:13" s="252" customFormat="1" ht="26.25" thickBot="1">
      <c r="A555" s="111">
        <f t="shared" si="49"/>
        <v>746</v>
      </c>
      <c r="B555" s="284" t="s">
        <v>1427</v>
      </c>
      <c r="C555" s="282" t="s">
        <v>678</v>
      </c>
      <c r="D555" s="3" t="s">
        <v>1447</v>
      </c>
      <c r="E555" s="4" t="s">
        <v>1</v>
      </c>
      <c r="F555" s="5">
        <v>1</v>
      </c>
      <c r="G555" s="64"/>
      <c r="H555" s="155">
        <f t="shared" si="48"/>
        <v>0</v>
      </c>
      <c r="I555" s="135"/>
      <c r="J555" s="135"/>
      <c r="M555" s="275"/>
    </row>
    <row r="556" spans="1:13" s="252" customFormat="1" ht="26.25" thickBot="1">
      <c r="A556" s="122"/>
      <c r="B556" s="123" t="s">
        <v>1406</v>
      </c>
      <c r="C556" s="123" t="s">
        <v>0</v>
      </c>
      <c r="D556" s="124" t="s">
        <v>952</v>
      </c>
      <c r="E556" s="260"/>
      <c r="F556" s="260"/>
      <c r="G556" s="261"/>
      <c r="H556" s="208">
        <f>SUM(H535:H555)</f>
        <v>0</v>
      </c>
      <c r="I556" s="135"/>
      <c r="J556" s="135"/>
      <c r="M556" s="275"/>
    </row>
    <row r="557" spans="1:13" s="252" customFormat="1" ht="23.25" customHeight="1">
      <c r="A557" s="412" t="s">
        <v>75</v>
      </c>
      <c r="B557" s="413"/>
      <c r="C557" s="413"/>
      <c r="D557" s="450" t="s">
        <v>406</v>
      </c>
      <c r="E557" s="422"/>
      <c r="F557" s="422"/>
      <c r="G557" s="422"/>
      <c r="H557" s="212">
        <f>H11</f>
        <v>0</v>
      </c>
      <c r="M557" s="253"/>
    </row>
    <row r="558" spans="1:13" s="252" customFormat="1" ht="33" customHeight="1">
      <c r="A558" s="414"/>
      <c r="B558" s="415"/>
      <c r="C558" s="415"/>
      <c r="D558" s="420" t="s">
        <v>1448</v>
      </c>
      <c r="E558" s="421"/>
      <c r="F558" s="421"/>
      <c r="G558" s="421"/>
      <c r="H558" s="213">
        <f>H14+H76+H118+H140+H185+H227+H270+H306+H352+H383+H424+H463+H506+H532+H556</f>
        <v>0</v>
      </c>
      <c r="M558" s="253"/>
    </row>
    <row r="559" spans="1:13" s="252" customFormat="1" ht="23.25" customHeight="1">
      <c r="A559" s="414"/>
      <c r="B559" s="415"/>
      <c r="C559" s="415"/>
      <c r="D559" s="423" t="s">
        <v>41</v>
      </c>
      <c r="E559" s="423"/>
      <c r="F559" s="423"/>
      <c r="G559" s="423"/>
      <c r="H559" s="213">
        <f>H558+H557</f>
        <v>0</v>
      </c>
      <c r="M559" s="253"/>
    </row>
    <row r="560" spans="1:13" s="252" customFormat="1" ht="23.25" customHeight="1">
      <c r="A560" s="414"/>
      <c r="B560" s="415"/>
      <c r="C560" s="415"/>
      <c r="D560" s="418" t="s">
        <v>10</v>
      </c>
      <c r="E560" s="418"/>
      <c r="F560" s="418"/>
      <c r="G560" s="344"/>
      <c r="H560" s="213">
        <f>ROUND(H559*G560/100,2)</f>
        <v>0</v>
      </c>
      <c r="M560" s="253"/>
    </row>
    <row r="561" spans="1:13" s="252" customFormat="1" ht="23.25" customHeight="1" thickBot="1">
      <c r="A561" s="416"/>
      <c r="B561" s="417"/>
      <c r="C561" s="417"/>
      <c r="D561" s="419" t="s">
        <v>21</v>
      </c>
      <c r="E561" s="419"/>
      <c r="F561" s="419"/>
      <c r="G561" s="419"/>
      <c r="H561" s="214">
        <f>H559+H560</f>
        <v>0</v>
      </c>
      <c r="M561" s="253"/>
    </row>
  </sheetData>
  <sheetProtection algorithmName="SHA-512" hashValue="Erv46wSS6z55W4VcBy3+pahe/W6sPrkCAIV+L2TmiJgyVqW/l2YLcgPk7Ri5/AxoIExm++o3amusU/gfJ5MFSw==" saltValue="80Nz4otLlvX/+0l2xN7/4A==" spinCount="100000" sheet="1" objects="1" scenarios="1" formatColumns="0" formatRows="0" selectLockedCells="1" autoFilter="0"/>
  <autoFilter ref="A4:H561" xr:uid="{00000000-0009-0000-0000-000004000000}"/>
  <mergeCells count="2124">
    <mergeCell ref="A1:H1"/>
    <mergeCell ref="A2:A3"/>
    <mergeCell ref="B2:B3"/>
    <mergeCell ref="C2:C3"/>
    <mergeCell ref="D2:D3"/>
    <mergeCell ref="E2:F2"/>
    <mergeCell ref="G2:G3"/>
    <mergeCell ref="H2:H3"/>
    <mergeCell ref="D66:H66"/>
    <mergeCell ref="D478:H478"/>
    <mergeCell ref="D486:H486"/>
    <mergeCell ref="D151:H151"/>
    <mergeCell ref="D154:H154"/>
    <mergeCell ref="D141:G141"/>
    <mergeCell ref="D119:F119"/>
    <mergeCell ref="D179:H179"/>
    <mergeCell ref="D182:H182"/>
    <mergeCell ref="D186:G186"/>
    <mergeCell ref="D262:H262"/>
    <mergeCell ref="D267:H267"/>
    <mergeCell ref="D271:G271"/>
    <mergeCell ref="D307:G307"/>
    <mergeCell ref="D308:H308"/>
    <mergeCell ref="D317:H317"/>
    <mergeCell ref="D320:H320"/>
    <mergeCell ref="D323:H323"/>
    <mergeCell ref="D331:H331"/>
    <mergeCell ref="D337:H337"/>
    <mergeCell ref="D342:H342"/>
    <mergeCell ref="D348:H348"/>
    <mergeCell ref="D353:G353"/>
    <mergeCell ref="D474:H474"/>
    <mergeCell ref="D464:F464"/>
    <mergeCell ref="D465:H465"/>
    <mergeCell ref="D400:H400"/>
    <mergeCell ref="D408:H408"/>
    <mergeCell ref="D414:H414"/>
    <mergeCell ref="D419:H419"/>
    <mergeCell ref="D421:H421"/>
    <mergeCell ref="D497:H497"/>
    <mergeCell ref="D425:F425"/>
    <mergeCell ref="D12:G12"/>
    <mergeCell ref="D15:G15"/>
    <mergeCell ref="D48:H48"/>
    <mergeCell ref="D60:H60"/>
    <mergeCell ref="D72:H72"/>
    <mergeCell ref="D16:H16"/>
    <mergeCell ref="D26:H26"/>
    <mergeCell ref="D29:H29"/>
    <mergeCell ref="D36:H36"/>
    <mergeCell ref="D228:G228"/>
    <mergeCell ref="D251:H251"/>
    <mergeCell ref="AR385:AV385"/>
    <mergeCell ref="AZ385:BD385"/>
    <mergeCell ref="BH385:BL385"/>
    <mergeCell ref="BP385:BT385"/>
    <mergeCell ref="BX385:CB385"/>
    <mergeCell ref="D385:H385"/>
    <mergeCell ref="L385:P385"/>
    <mergeCell ref="T385:X385"/>
    <mergeCell ref="AB385:AF385"/>
    <mergeCell ref="AJ385:AN385"/>
    <mergeCell ref="D77:G77"/>
    <mergeCell ref="D142:H142"/>
    <mergeCell ref="A557:C561"/>
    <mergeCell ref="D558:G558"/>
    <mergeCell ref="D557:G557"/>
    <mergeCell ref="D559:G559"/>
    <mergeCell ref="D560:F560"/>
    <mergeCell ref="D561:G561"/>
    <mergeCell ref="D384:F384"/>
    <mergeCell ref="D229:H229"/>
    <mergeCell ref="D238:H238"/>
    <mergeCell ref="D241:H241"/>
    <mergeCell ref="D245:H245"/>
    <mergeCell ref="D257:H257"/>
    <mergeCell ref="D158:H158"/>
    <mergeCell ref="D166:H166"/>
    <mergeCell ref="D174:H174"/>
    <mergeCell ref="D502:H502"/>
    <mergeCell ref="D507:F507"/>
    <mergeCell ref="D533:F533"/>
    <mergeCell ref="D534:H534"/>
    <mergeCell ref="D471:H471"/>
    <mergeCell ref="KN385:KR385"/>
    <mergeCell ref="KV385:KZ385"/>
    <mergeCell ref="LD385:LH385"/>
    <mergeCell ref="IJ385:IN385"/>
    <mergeCell ref="IR385:IV385"/>
    <mergeCell ref="IZ385:JD385"/>
    <mergeCell ref="JH385:JL385"/>
    <mergeCell ref="JP385:JT385"/>
    <mergeCell ref="GV385:GZ385"/>
    <mergeCell ref="HD385:HH385"/>
    <mergeCell ref="HL385:HP385"/>
    <mergeCell ref="HT385:HX385"/>
    <mergeCell ref="IB385:IF385"/>
    <mergeCell ref="FH385:FL385"/>
    <mergeCell ref="FP385:FT385"/>
    <mergeCell ref="FX385:GB385"/>
    <mergeCell ref="GF385:GJ385"/>
    <mergeCell ref="GN385:GR385"/>
    <mergeCell ref="DT385:DX385"/>
    <mergeCell ref="EB385:EF385"/>
    <mergeCell ref="EJ385:EN385"/>
    <mergeCell ref="ER385:EV385"/>
    <mergeCell ref="EZ385:FD385"/>
    <mergeCell ref="CF385:CJ385"/>
    <mergeCell ref="CN385:CR385"/>
    <mergeCell ref="CV385:CZ385"/>
    <mergeCell ref="DD385:DH385"/>
    <mergeCell ref="DL385:DP385"/>
    <mergeCell ref="QB385:QF385"/>
    <mergeCell ref="QJ385:QN385"/>
    <mergeCell ref="QR385:QV385"/>
    <mergeCell ref="QZ385:RD385"/>
    <mergeCell ref="RH385:RL385"/>
    <mergeCell ref="ON385:OR385"/>
    <mergeCell ref="OV385:OZ385"/>
    <mergeCell ref="PD385:PH385"/>
    <mergeCell ref="PL385:PP385"/>
    <mergeCell ref="PT385:PX385"/>
    <mergeCell ref="MZ385:ND385"/>
    <mergeCell ref="NH385:NL385"/>
    <mergeCell ref="NP385:NT385"/>
    <mergeCell ref="NX385:OB385"/>
    <mergeCell ref="OF385:OJ385"/>
    <mergeCell ref="LL385:LP385"/>
    <mergeCell ref="LT385:LX385"/>
    <mergeCell ref="MB385:MF385"/>
    <mergeCell ref="MJ385:MN385"/>
    <mergeCell ref="MR385:MV385"/>
    <mergeCell ref="JX385:KB385"/>
    <mergeCell ref="KF385:KJ385"/>
    <mergeCell ref="WF385:WJ385"/>
    <mergeCell ref="WN385:WR385"/>
    <mergeCell ref="WV385:WZ385"/>
    <mergeCell ref="XD385:XH385"/>
    <mergeCell ref="XL385:XP385"/>
    <mergeCell ref="UR385:UV385"/>
    <mergeCell ref="UZ385:VD385"/>
    <mergeCell ref="VH385:VL385"/>
    <mergeCell ref="VP385:VT385"/>
    <mergeCell ref="VX385:WB385"/>
    <mergeCell ref="TD385:TH385"/>
    <mergeCell ref="TL385:TP385"/>
    <mergeCell ref="TT385:TX385"/>
    <mergeCell ref="UB385:UF385"/>
    <mergeCell ref="UJ385:UN385"/>
    <mergeCell ref="RP385:RT385"/>
    <mergeCell ref="RX385:SB385"/>
    <mergeCell ref="SF385:SJ385"/>
    <mergeCell ref="SN385:SR385"/>
    <mergeCell ref="SV385:SZ385"/>
    <mergeCell ref="ACJ385:ACN385"/>
    <mergeCell ref="ACR385:ACV385"/>
    <mergeCell ref="ACZ385:ADD385"/>
    <mergeCell ref="ADH385:ADL385"/>
    <mergeCell ref="ADP385:ADT385"/>
    <mergeCell ref="AAV385:AAZ385"/>
    <mergeCell ref="ABD385:ABH385"/>
    <mergeCell ref="ABL385:ABP385"/>
    <mergeCell ref="ABT385:ABX385"/>
    <mergeCell ref="ACB385:ACF385"/>
    <mergeCell ref="ZH385:ZL385"/>
    <mergeCell ref="ZP385:ZT385"/>
    <mergeCell ref="ZX385:AAB385"/>
    <mergeCell ref="AAF385:AAJ385"/>
    <mergeCell ref="AAN385:AAR385"/>
    <mergeCell ref="XT385:XX385"/>
    <mergeCell ref="YB385:YF385"/>
    <mergeCell ref="YJ385:YN385"/>
    <mergeCell ref="YR385:YV385"/>
    <mergeCell ref="YZ385:ZD385"/>
    <mergeCell ref="AIN385:AIR385"/>
    <mergeCell ref="AIV385:AIZ385"/>
    <mergeCell ref="AJD385:AJH385"/>
    <mergeCell ref="AJL385:AJP385"/>
    <mergeCell ref="AJT385:AJX385"/>
    <mergeCell ref="AGZ385:AHD385"/>
    <mergeCell ref="AHH385:AHL385"/>
    <mergeCell ref="AHP385:AHT385"/>
    <mergeCell ref="AHX385:AIB385"/>
    <mergeCell ref="AIF385:AIJ385"/>
    <mergeCell ref="AFL385:AFP385"/>
    <mergeCell ref="AFT385:AFX385"/>
    <mergeCell ref="AGB385:AGF385"/>
    <mergeCell ref="AGJ385:AGN385"/>
    <mergeCell ref="AGR385:AGV385"/>
    <mergeCell ref="ADX385:AEB385"/>
    <mergeCell ref="AEF385:AEJ385"/>
    <mergeCell ref="AEN385:AER385"/>
    <mergeCell ref="AEV385:AEZ385"/>
    <mergeCell ref="AFD385:AFH385"/>
    <mergeCell ref="AOR385:AOV385"/>
    <mergeCell ref="AOZ385:APD385"/>
    <mergeCell ref="APH385:APL385"/>
    <mergeCell ref="APP385:APT385"/>
    <mergeCell ref="APX385:AQB385"/>
    <mergeCell ref="AND385:ANH385"/>
    <mergeCell ref="ANL385:ANP385"/>
    <mergeCell ref="ANT385:ANX385"/>
    <mergeCell ref="AOB385:AOF385"/>
    <mergeCell ref="AOJ385:AON385"/>
    <mergeCell ref="ALP385:ALT385"/>
    <mergeCell ref="ALX385:AMB385"/>
    <mergeCell ref="AMF385:AMJ385"/>
    <mergeCell ref="AMN385:AMR385"/>
    <mergeCell ref="AMV385:AMZ385"/>
    <mergeCell ref="AKB385:AKF385"/>
    <mergeCell ref="AKJ385:AKN385"/>
    <mergeCell ref="AKR385:AKV385"/>
    <mergeCell ref="AKZ385:ALD385"/>
    <mergeCell ref="ALH385:ALL385"/>
    <mergeCell ref="AUV385:AUZ385"/>
    <mergeCell ref="AVD385:AVH385"/>
    <mergeCell ref="AVL385:AVP385"/>
    <mergeCell ref="AVT385:AVX385"/>
    <mergeCell ref="AWB385:AWF385"/>
    <mergeCell ref="ATH385:ATL385"/>
    <mergeCell ref="ATP385:ATT385"/>
    <mergeCell ref="ATX385:AUB385"/>
    <mergeCell ref="AUF385:AUJ385"/>
    <mergeCell ref="AUN385:AUR385"/>
    <mergeCell ref="ART385:ARX385"/>
    <mergeCell ref="ASB385:ASF385"/>
    <mergeCell ref="ASJ385:ASN385"/>
    <mergeCell ref="ASR385:ASV385"/>
    <mergeCell ref="ASZ385:ATD385"/>
    <mergeCell ref="AQF385:AQJ385"/>
    <mergeCell ref="AQN385:AQR385"/>
    <mergeCell ref="AQV385:AQZ385"/>
    <mergeCell ref="ARD385:ARH385"/>
    <mergeCell ref="ARL385:ARP385"/>
    <mergeCell ref="BAZ385:BBD385"/>
    <mergeCell ref="BBH385:BBL385"/>
    <mergeCell ref="BBP385:BBT385"/>
    <mergeCell ref="BBX385:BCB385"/>
    <mergeCell ref="BCF385:BCJ385"/>
    <mergeCell ref="AZL385:AZP385"/>
    <mergeCell ref="AZT385:AZX385"/>
    <mergeCell ref="BAB385:BAF385"/>
    <mergeCell ref="BAJ385:BAN385"/>
    <mergeCell ref="BAR385:BAV385"/>
    <mergeCell ref="AXX385:AYB385"/>
    <mergeCell ref="AYF385:AYJ385"/>
    <mergeCell ref="AYN385:AYR385"/>
    <mergeCell ref="AYV385:AYZ385"/>
    <mergeCell ref="AZD385:AZH385"/>
    <mergeCell ref="AWJ385:AWN385"/>
    <mergeCell ref="AWR385:AWV385"/>
    <mergeCell ref="AWZ385:AXD385"/>
    <mergeCell ref="AXH385:AXL385"/>
    <mergeCell ref="AXP385:AXT385"/>
    <mergeCell ref="BHD385:BHH385"/>
    <mergeCell ref="BHL385:BHP385"/>
    <mergeCell ref="BHT385:BHX385"/>
    <mergeCell ref="BIB385:BIF385"/>
    <mergeCell ref="BIJ385:BIN385"/>
    <mergeCell ref="BFP385:BFT385"/>
    <mergeCell ref="BFX385:BGB385"/>
    <mergeCell ref="BGF385:BGJ385"/>
    <mergeCell ref="BGN385:BGR385"/>
    <mergeCell ref="BGV385:BGZ385"/>
    <mergeCell ref="BEB385:BEF385"/>
    <mergeCell ref="BEJ385:BEN385"/>
    <mergeCell ref="BER385:BEV385"/>
    <mergeCell ref="BEZ385:BFD385"/>
    <mergeCell ref="BFH385:BFL385"/>
    <mergeCell ref="BCN385:BCR385"/>
    <mergeCell ref="BCV385:BCZ385"/>
    <mergeCell ref="BDD385:BDH385"/>
    <mergeCell ref="BDL385:BDP385"/>
    <mergeCell ref="BDT385:BDX385"/>
    <mergeCell ref="BNH385:BNL385"/>
    <mergeCell ref="BNP385:BNT385"/>
    <mergeCell ref="BNX385:BOB385"/>
    <mergeCell ref="BOF385:BOJ385"/>
    <mergeCell ref="BON385:BOR385"/>
    <mergeCell ref="BLT385:BLX385"/>
    <mergeCell ref="BMB385:BMF385"/>
    <mergeCell ref="BMJ385:BMN385"/>
    <mergeCell ref="BMR385:BMV385"/>
    <mergeCell ref="BMZ385:BND385"/>
    <mergeCell ref="BKF385:BKJ385"/>
    <mergeCell ref="BKN385:BKR385"/>
    <mergeCell ref="BKV385:BKZ385"/>
    <mergeCell ref="BLD385:BLH385"/>
    <mergeCell ref="BLL385:BLP385"/>
    <mergeCell ref="BIR385:BIV385"/>
    <mergeCell ref="BIZ385:BJD385"/>
    <mergeCell ref="BJH385:BJL385"/>
    <mergeCell ref="BJP385:BJT385"/>
    <mergeCell ref="BJX385:BKB385"/>
    <mergeCell ref="BTL385:BTP385"/>
    <mergeCell ref="BTT385:BTX385"/>
    <mergeCell ref="BUB385:BUF385"/>
    <mergeCell ref="BUJ385:BUN385"/>
    <mergeCell ref="BUR385:BUV385"/>
    <mergeCell ref="BRX385:BSB385"/>
    <mergeCell ref="BSF385:BSJ385"/>
    <mergeCell ref="BSN385:BSR385"/>
    <mergeCell ref="BSV385:BSZ385"/>
    <mergeCell ref="BTD385:BTH385"/>
    <mergeCell ref="BQJ385:BQN385"/>
    <mergeCell ref="BQR385:BQV385"/>
    <mergeCell ref="BQZ385:BRD385"/>
    <mergeCell ref="BRH385:BRL385"/>
    <mergeCell ref="BRP385:BRT385"/>
    <mergeCell ref="BOV385:BOZ385"/>
    <mergeCell ref="BPD385:BPH385"/>
    <mergeCell ref="BPL385:BPP385"/>
    <mergeCell ref="BPT385:BPX385"/>
    <mergeCell ref="BQB385:BQF385"/>
    <mergeCell ref="BZP385:BZT385"/>
    <mergeCell ref="BZX385:CAB385"/>
    <mergeCell ref="CAF385:CAJ385"/>
    <mergeCell ref="CAN385:CAR385"/>
    <mergeCell ref="CAV385:CAZ385"/>
    <mergeCell ref="BYB385:BYF385"/>
    <mergeCell ref="BYJ385:BYN385"/>
    <mergeCell ref="BYR385:BYV385"/>
    <mergeCell ref="BYZ385:BZD385"/>
    <mergeCell ref="BZH385:BZL385"/>
    <mergeCell ref="BWN385:BWR385"/>
    <mergeCell ref="BWV385:BWZ385"/>
    <mergeCell ref="BXD385:BXH385"/>
    <mergeCell ref="BXL385:BXP385"/>
    <mergeCell ref="BXT385:BXX385"/>
    <mergeCell ref="BUZ385:BVD385"/>
    <mergeCell ref="BVH385:BVL385"/>
    <mergeCell ref="BVP385:BVT385"/>
    <mergeCell ref="BVX385:BWB385"/>
    <mergeCell ref="BWF385:BWJ385"/>
    <mergeCell ref="CFT385:CFX385"/>
    <mergeCell ref="CGB385:CGF385"/>
    <mergeCell ref="CGJ385:CGN385"/>
    <mergeCell ref="CGR385:CGV385"/>
    <mergeCell ref="CGZ385:CHD385"/>
    <mergeCell ref="CEF385:CEJ385"/>
    <mergeCell ref="CEN385:CER385"/>
    <mergeCell ref="CEV385:CEZ385"/>
    <mergeCell ref="CFD385:CFH385"/>
    <mergeCell ref="CFL385:CFP385"/>
    <mergeCell ref="CCR385:CCV385"/>
    <mergeCell ref="CCZ385:CDD385"/>
    <mergeCell ref="CDH385:CDL385"/>
    <mergeCell ref="CDP385:CDT385"/>
    <mergeCell ref="CDX385:CEB385"/>
    <mergeCell ref="CBD385:CBH385"/>
    <mergeCell ref="CBL385:CBP385"/>
    <mergeCell ref="CBT385:CBX385"/>
    <mergeCell ref="CCB385:CCF385"/>
    <mergeCell ref="CCJ385:CCN385"/>
    <mergeCell ref="CLX385:CMB385"/>
    <mergeCell ref="CMF385:CMJ385"/>
    <mergeCell ref="CMN385:CMR385"/>
    <mergeCell ref="CMV385:CMZ385"/>
    <mergeCell ref="CND385:CNH385"/>
    <mergeCell ref="CKJ385:CKN385"/>
    <mergeCell ref="CKR385:CKV385"/>
    <mergeCell ref="CKZ385:CLD385"/>
    <mergeCell ref="CLH385:CLL385"/>
    <mergeCell ref="CLP385:CLT385"/>
    <mergeCell ref="CIV385:CIZ385"/>
    <mergeCell ref="CJD385:CJH385"/>
    <mergeCell ref="CJL385:CJP385"/>
    <mergeCell ref="CJT385:CJX385"/>
    <mergeCell ref="CKB385:CKF385"/>
    <mergeCell ref="CHH385:CHL385"/>
    <mergeCell ref="CHP385:CHT385"/>
    <mergeCell ref="CHX385:CIB385"/>
    <mergeCell ref="CIF385:CIJ385"/>
    <mergeCell ref="CIN385:CIR385"/>
    <mergeCell ref="CSB385:CSF385"/>
    <mergeCell ref="CSJ385:CSN385"/>
    <mergeCell ref="CSR385:CSV385"/>
    <mergeCell ref="CSZ385:CTD385"/>
    <mergeCell ref="CTH385:CTL385"/>
    <mergeCell ref="CQN385:CQR385"/>
    <mergeCell ref="CQV385:CQZ385"/>
    <mergeCell ref="CRD385:CRH385"/>
    <mergeCell ref="CRL385:CRP385"/>
    <mergeCell ref="CRT385:CRX385"/>
    <mergeCell ref="COZ385:CPD385"/>
    <mergeCell ref="CPH385:CPL385"/>
    <mergeCell ref="CPP385:CPT385"/>
    <mergeCell ref="CPX385:CQB385"/>
    <mergeCell ref="CQF385:CQJ385"/>
    <mergeCell ref="CNL385:CNP385"/>
    <mergeCell ref="CNT385:CNX385"/>
    <mergeCell ref="COB385:COF385"/>
    <mergeCell ref="COJ385:CON385"/>
    <mergeCell ref="COR385:COV385"/>
    <mergeCell ref="CYF385:CYJ385"/>
    <mergeCell ref="CYN385:CYR385"/>
    <mergeCell ref="CYV385:CYZ385"/>
    <mergeCell ref="CZD385:CZH385"/>
    <mergeCell ref="CZL385:CZP385"/>
    <mergeCell ref="CWR385:CWV385"/>
    <mergeCell ref="CWZ385:CXD385"/>
    <mergeCell ref="CXH385:CXL385"/>
    <mergeCell ref="CXP385:CXT385"/>
    <mergeCell ref="CXX385:CYB385"/>
    <mergeCell ref="CVD385:CVH385"/>
    <mergeCell ref="CVL385:CVP385"/>
    <mergeCell ref="CVT385:CVX385"/>
    <mergeCell ref="CWB385:CWF385"/>
    <mergeCell ref="CWJ385:CWN385"/>
    <mergeCell ref="CTP385:CTT385"/>
    <mergeCell ref="CTX385:CUB385"/>
    <mergeCell ref="CUF385:CUJ385"/>
    <mergeCell ref="CUN385:CUR385"/>
    <mergeCell ref="CUV385:CUZ385"/>
    <mergeCell ref="DEJ385:DEN385"/>
    <mergeCell ref="DER385:DEV385"/>
    <mergeCell ref="DEZ385:DFD385"/>
    <mergeCell ref="DFH385:DFL385"/>
    <mergeCell ref="DFP385:DFT385"/>
    <mergeCell ref="DCV385:DCZ385"/>
    <mergeCell ref="DDD385:DDH385"/>
    <mergeCell ref="DDL385:DDP385"/>
    <mergeCell ref="DDT385:DDX385"/>
    <mergeCell ref="DEB385:DEF385"/>
    <mergeCell ref="DBH385:DBL385"/>
    <mergeCell ref="DBP385:DBT385"/>
    <mergeCell ref="DBX385:DCB385"/>
    <mergeCell ref="DCF385:DCJ385"/>
    <mergeCell ref="DCN385:DCR385"/>
    <mergeCell ref="CZT385:CZX385"/>
    <mergeCell ref="DAB385:DAF385"/>
    <mergeCell ref="DAJ385:DAN385"/>
    <mergeCell ref="DAR385:DAV385"/>
    <mergeCell ref="DAZ385:DBD385"/>
    <mergeCell ref="DKN385:DKR385"/>
    <mergeCell ref="DKV385:DKZ385"/>
    <mergeCell ref="DLD385:DLH385"/>
    <mergeCell ref="DLL385:DLP385"/>
    <mergeCell ref="DLT385:DLX385"/>
    <mergeCell ref="DIZ385:DJD385"/>
    <mergeCell ref="DJH385:DJL385"/>
    <mergeCell ref="DJP385:DJT385"/>
    <mergeCell ref="DJX385:DKB385"/>
    <mergeCell ref="DKF385:DKJ385"/>
    <mergeCell ref="DHL385:DHP385"/>
    <mergeCell ref="DHT385:DHX385"/>
    <mergeCell ref="DIB385:DIF385"/>
    <mergeCell ref="DIJ385:DIN385"/>
    <mergeCell ref="DIR385:DIV385"/>
    <mergeCell ref="DFX385:DGB385"/>
    <mergeCell ref="DGF385:DGJ385"/>
    <mergeCell ref="DGN385:DGR385"/>
    <mergeCell ref="DGV385:DGZ385"/>
    <mergeCell ref="DHD385:DHH385"/>
    <mergeCell ref="DQR385:DQV385"/>
    <mergeCell ref="DQZ385:DRD385"/>
    <mergeCell ref="DRH385:DRL385"/>
    <mergeCell ref="DRP385:DRT385"/>
    <mergeCell ref="DRX385:DSB385"/>
    <mergeCell ref="DPD385:DPH385"/>
    <mergeCell ref="DPL385:DPP385"/>
    <mergeCell ref="DPT385:DPX385"/>
    <mergeCell ref="DQB385:DQF385"/>
    <mergeCell ref="DQJ385:DQN385"/>
    <mergeCell ref="DNP385:DNT385"/>
    <mergeCell ref="DNX385:DOB385"/>
    <mergeCell ref="DOF385:DOJ385"/>
    <mergeCell ref="DON385:DOR385"/>
    <mergeCell ref="DOV385:DOZ385"/>
    <mergeCell ref="DMB385:DMF385"/>
    <mergeCell ref="DMJ385:DMN385"/>
    <mergeCell ref="DMR385:DMV385"/>
    <mergeCell ref="DMZ385:DND385"/>
    <mergeCell ref="DNH385:DNL385"/>
    <mergeCell ref="DWV385:DWZ385"/>
    <mergeCell ref="DXD385:DXH385"/>
    <mergeCell ref="DXL385:DXP385"/>
    <mergeCell ref="DXT385:DXX385"/>
    <mergeCell ref="DYB385:DYF385"/>
    <mergeCell ref="DVH385:DVL385"/>
    <mergeCell ref="DVP385:DVT385"/>
    <mergeCell ref="DVX385:DWB385"/>
    <mergeCell ref="DWF385:DWJ385"/>
    <mergeCell ref="DWN385:DWR385"/>
    <mergeCell ref="DTT385:DTX385"/>
    <mergeCell ref="DUB385:DUF385"/>
    <mergeCell ref="DUJ385:DUN385"/>
    <mergeCell ref="DUR385:DUV385"/>
    <mergeCell ref="DUZ385:DVD385"/>
    <mergeCell ref="DSF385:DSJ385"/>
    <mergeCell ref="DSN385:DSR385"/>
    <mergeCell ref="DSV385:DSZ385"/>
    <mergeCell ref="DTD385:DTH385"/>
    <mergeCell ref="DTL385:DTP385"/>
    <mergeCell ref="ECZ385:EDD385"/>
    <mergeCell ref="EDH385:EDL385"/>
    <mergeCell ref="EDP385:EDT385"/>
    <mergeCell ref="EDX385:EEB385"/>
    <mergeCell ref="EEF385:EEJ385"/>
    <mergeCell ref="EBL385:EBP385"/>
    <mergeCell ref="EBT385:EBX385"/>
    <mergeCell ref="ECB385:ECF385"/>
    <mergeCell ref="ECJ385:ECN385"/>
    <mergeCell ref="ECR385:ECV385"/>
    <mergeCell ref="DZX385:EAB385"/>
    <mergeCell ref="EAF385:EAJ385"/>
    <mergeCell ref="EAN385:EAR385"/>
    <mergeCell ref="EAV385:EAZ385"/>
    <mergeCell ref="EBD385:EBH385"/>
    <mergeCell ref="DYJ385:DYN385"/>
    <mergeCell ref="DYR385:DYV385"/>
    <mergeCell ref="DYZ385:DZD385"/>
    <mergeCell ref="DZH385:DZL385"/>
    <mergeCell ref="DZP385:DZT385"/>
    <mergeCell ref="EJD385:EJH385"/>
    <mergeCell ref="EJL385:EJP385"/>
    <mergeCell ref="EJT385:EJX385"/>
    <mergeCell ref="EKB385:EKF385"/>
    <mergeCell ref="EKJ385:EKN385"/>
    <mergeCell ref="EHP385:EHT385"/>
    <mergeCell ref="EHX385:EIB385"/>
    <mergeCell ref="EIF385:EIJ385"/>
    <mergeCell ref="EIN385:EIR385"/>
    <mergeCell ref="EIV385:EIZ385"/>
    <mergeCell ref="EGB385:EGF385"/>
    <mergeCell ref="EGJ385:EGN385"/>
    <mergeCell ref="EGR385:EGV385"/>
    <mergeCell ref="EGZ385:EHD385"/>
    <mergeCell ref="EHH385:EHL385"/>
    <mergeCell ref="EEN385:EER385"/>
    <mergeCell ref="EEV385:EEZ385"/>
    <mergeCell ref="EFD385:EFH385"/>
    <mergeCell ref="EFL385:EFP385"/>
    <mergeCell ref="EFT385:EFX385"/>
    <mergeCell ref="EPH385:EPL385"/>
    <mergeCell ref="EPP385:EPT385"/>
    <mergeCell ref="EPX385:EQB385"/>
    <mergeCell ref="EQF385:EQJ385"/>
    <mergeCell ref="EQN385:EQR385"/>
    <mergeCell ref="ENT385:ENX385"/>
    <mergeCell ref="EOB385:EOF385"/>
    <mergeCell ref="EOJ385:EON385"/>
    <mergeCell ref="EOR385:EOV385"/>
    <mergeCell ref="EOZ385:EPD385"/>
    <mergeCell ref="EMF385:EMJ385"/>
    <mergeCell ref="EMN385:EMR385"/>
    <mergeCell ref="EMV385:EMZ385"/>
    <mergeCell ref="END385:ENH385"/>
    <mergeCell ref="ENL385:ENP385"/>
    <mergeCell ref="EKR385:EKV385"/>
    <mergeCell ref="EKZ385:ELD385"/>
    <mergeCell ref="ELH385:ELL385"/>
    <mergeCell ref="ELP385:ELT385"/>
    <mergeCell ref="ELX385:EMB385"/>
    <mergeCell ref="EVL385:EVP385"/>
    <mergeCell ref="EVT385:EVX385"/>
    <mergeCell ref="EWB385:EWF385"/>
    <mergeCell ref="EWJ385:EWN385"/>
    <mergeCell ref="EWR385:EWV385"/>
    <mergeCell ref="ETX385:EUB385"/>
    <mergeCell ref="EUF385:EUJ385"/>
    <mergeCell ref="EUN385:EUR385"/>
    <mergeCell ref="EUV385:EUZ385"/>
    <mergeCell ref="EVD385:EVH385"/>
    <mergeCell ref="ESJ385:ESN385"/>
    <mergeCell ref="ESR385:ESV385"/>
    <mergeCell ref="ESZ385:ETD385"/>
    <mergeCell ref="ETH385:ETL385"/>
    <mergeCell ref="ETP385:ETT385"/>
    <mergeCell ref="EQV385:EQZ385"/>
    <mergeCell ref="ERD385:ERH385"/>
    <mergeCell ref="ERL385:ERP385"/>
    <mergeCell ref="ERT385:ERX385"/>
    <mergeCell ref="ESB385:ESF385"/>
    <mergeCell ref="FBP385:FBT385"/>
    <mergeCell ref="FBX385:FCB385"/>
    <mergeCell ref="FCF385:FCJ385"/>
    <mergeCell ref="FCN385:FCR385"/>
    <mergeCell ref="FCV385:FCZ385"/>
    <mergeCell ref="FAB385:FAF385"/>
    <mergeCell ref="FAJ385:FAN385"/>
    <mergeCell ref="FAR385:FAV385"/>
    <mergeCell ref="FAZ385:FBD385"/>
    <mergeCell ref="FBH385:FBL385"/>
    <mergeCell ref="EYN385:EYR385"/>
    <mergeCell ref="EYV385:EYZ385"/>
    <mergeCell ref="EZD385:EZH385"/>
    <mergeCell ref="EZL385:EZP385"/>
    <mergeCell ref="EZT385:EZX385"/>
    <mergeCell ref="EWZ385:EXD385"/>
    <mergeCell ref="EXH385:EXL385"/>
    <mergeCell ref="EXP385:EXT385"/>
    <mergeCell ref="EXX385:EYB385"/>
    <mergeCell ref="EYF385:EYJ385"/>
    <mergeCell ref="FHT385:FHX385"/>
    <mergeCell ref="FIB385:FIF385"/>
    <mergeCell ref="FIJ385:FIN385"/>
    <mergeCell ref="FIR385:FIV385"/>
    <mergeCell ref="FIZ385:FJD385"/>
    <mergeCell ref="FGF385:FGJ385"/>
    <mergeCell ref="FGN385:FGR385"/>
    <mergeCell ref="FGV385:FGZ385"/>
    <mergeCell ref="FHD385:FHH385"/>
    <mergeCell ref="FHL385:FHP385"/>
    <mergeCell ref="FER385:FEV385"/>
    <mergeCell ref="FEZ385:FFD385"/>
    <mergeCell ref="FFH385:FFL385"/>
    <mergeCell ref="FFP385:FFT385"/>
    <mergeCell ref="FFX385:FGB385"/>
    <mergeCell ref="FDD385:FDH385"/>
    <mergeCell ref="FDL385:FDP385"/>
    <mergeCell ref="FDT385:FDX385"/>
    <mergeCell ref="FEB385:FEF385"/>
    <mergeCell ref="FEJ385:FEN385"/>
    <mergeCell ref="FNX385:FOB385"/>
    <mergeCell ref="FOF385:FOJ385"/>
    <mergeCell ref="FON385:FOR385"/>
    <mergeCell ref="FOV385:FOZ385"/>
    <mergeCell ref="FPD385:FPH385"/>
    <mergeCell ref="FMJ385:FMN385"/>
    <mergeCell ref="FMR385:FMV385"/>
    <mergeCell ref="FMZ385:FND385"/>
    <mergeCell ref="FNH385:FNL385"/>
    <mergeCell ref="FNP385:FNT385"/>
    <mergeCell ref="FKV385:FKZ385"/>
    <mergeCell ref="FLD385:FLH385"/>
    <mergeCell ref="FLL385:FLP385"/>
    <mergeCell ref="FLT385:FLX385"/>
    <mergeCell ref="FMB385:FMF385"/>
    <mergeCell ref="FJH385:FJL385"/>
    <mergeCell ref="FJP385:FJT385"/>
    <mergeCell ref="FJX385:FKB385"/>
    <mergeCell ref="FKF385:FKJ385"/>
    <mergeCell ref="FKN385:FKR385"/>
    <mergeCell ref="FUB385:FUF385"/>
    <mergeCell ref="FUJ385:FUN385"/>
    <mergeCell ref="FUR385:FUV385"/>
    <mergeCell ref="FUZ385:FVD385"/>
    <mergeCell ref="FVH385:FVL385"/>
    <mergeCell ref="FSN385:FSR385"/>
    <mergeCell ref="FSV385:FSZ385"/>
    <mergeCell ref="FTD385:FTH385"/>
    <mergeCell ref="FTL385:FTP385"/>
    <mergeCell ref="FTT385:FTX385"/>
    <mergeCell ref="FQZ385:FRD385"/>
    <mergeCell ref="FRH385:FRL385"/>
    <mergeCell ref="FRP385:FRT385"/>
    <mergeCell ref="FRX385:FSB385"/>
    <mergeCell ref="FSF385:FSJ385"/>
    <mergeCell ref="FPL385:FPP385"/>
    <mergeCell ref="FPT385:FPX385"/>
    <mergeCell ref="FQB385:FQF385"/>
    <mergeCell ref="FQJ385:FQN385"/>
    <mergeCell ref="FQR385:FQV385"/>
    <mergeCell ref="GAF385:GAJ385"/>
    <mergeCell ref="GAN385:GAR385"/>
    <mergeCell ref="GAV385:GAZ385"/>
    <mergeCell ref="GBD385:GBH385"/>
    <mergeCell ref="GBL385:GBP385"/>
    <mergeCell ref="FYR385:FYV385"/>
    <mergeCell ref="FYZ385:FZD385"/>
    <mergeCell ref="FZH385:FZL385"/>
    <mergeCell ref="FZP385:FZT385"/>
    <mergeCell ref="FZX385:GAB385"/>
    <mergeCell ref="FXD385:FXH385"/>
    <mergeCell ref="FXL385:FXP385"/>
    <mergeCell ref="FXT385:FXX385"/>
    <mergeCell ref="FYB385:FYF385"/>
    <mergeCell ref="FYJ385:FYN385"/>
    <mergeCell ref="FVP385:FVT385"/>
    <mergeCell ref="FVX385:FWB385"/>
    <mergeCell ref="FWF385:FWJ385"/>
    <mergeCell ref="FWN385:FWR385"/>
    <mergeCell ref="FWV385:FWZ385"/>
    <mergeCell ref="GGJ385:GGN385"/>
    <mergeCell ref="GGR385:GGV385"/>
    <mergeCell ref="GGZ385:GHD385"/>
    <mergeCell ref="GHH385:GHL385"/>
    <mergeCell ref="GHP385:GHT385"/>
    <mergeCell ref="GEV385:GEZ385"/>
    <mergeCell ref="GFD385:GFH385"/>
    <mergeCell ref="GFL385:GFP385"/>
    <mergeCell ref="GFT385:GFX385"/>
    <mergeCell ref="GGB385:GGF385"/>
    <mergeCell ref="GDH385:GDL385"/>
    <mergeCell ref="GDP385:GDT385"/>
    <mergeCell ref="GDX385:GEB385"/>
    <mergeCell ref="GEF385:GEJ385"/>
    <mergeCell ref="GEN385:GER385"/>
    <mergeCell ref="GBT385:GBX385"/>
    <mergeCell ref="GCB385:GCF385"/>
    <mergeCell ref="GCJ385:GCN385"/>
    <mergeCell ref="GCR385:GCV385"/>
    <mergeCell ref="GCZ385:GDD385"/>
    <mergeCell ref="GMN385:GMR385"/>
    <mergeCell ref="GMV385:GMZ385"/>
    <mergeCell ref="GND385:GNH385"/>
    <mergeCell ref="GNL385:GNP385"/>
    <mergeCell ref="GNT385:GNX385"/>
    <mergeCell ref="GKZ385:GLD385"/>
    <mergeCell ref="GLH385:GLL385"/>
    <mergeCell ref="GLP385:GLT385"/>
    <mergeCell ref="GLX385:GMB385"/>
    <mergeCell ref="GMF385:GMJ385"/>
    <mergeCell ref="GJL385:GJP385"/>
    <mergeCell ref="GJT385:GJX385"/>
    <mergeCell ref="GKB385:GKF385"/>
    <mergeCell ref="GKJ385:GKN385"/>
    <mergeCell ref="GKR385:GKV385"/>
    <mergeCell ref="GHX385:GIB385"/>
    <mergeCell ref="GIF385:GIJ385"/>
    <mergeCell ref="GIN385:GIR385"/>
    <mergeCell ref="GIV385:GIZ385"/>
    <mergeCell ref="GJD385:GJH385"/>
    <mergeCell ref="GSR385:GSV385"/>
    <mergeCell ref="GSZ385:GTD385"/>
    <mergeCell ref="GTH385:GTL385"/>
    <mergeCell ref="GTP385:GTT385"/>
    <mergeCell ref="GTX385:GUB385"/>
    <mergeCell ref="GRD385:GRH385"/>
    <mergeCell ref="GRL385:GRP385"/>
    <mergeCell ref="GRT385:GRX385"/>
    <mergeCell ref="GSB385:GSF385"/>
    <mergeCell ref="GSJ385:GSN385"/>
    <mergeCell ref="GPP385:GPT385"/>
    <mergeCell ref="GPX385:GQB385"/>
    <mergeCell ref="GQF385:GQJ385"/>
    <mergeCell ref="GQN385:GQR385"/>
    <mergeCell ref="GQV385:GQZ385"/>
    <mergeCell ref="GOB385:GOF385"/>
    <mergeCell ref="GOJ385:GON385"/>
    <mergeCell ref="GOR385:GOV385"/>
    <mergeCell ref="GOZ385:GPD385"/>
    <mergeCell ref="GPH385:GPL385"/>
    <mergeCell ref="GYV385:GYZ385"/>
    <mergeCell ref="GZD385:GZH385"/>
    <mergeCell ref="GZL385:GZP385"/>
    <mergeCell ref="GZT385:GZX385"/>
    <mergeCell ref="HAB385:HAF385"/>
    <mergeCell ref="GXH385:GXL385"/>
    <mergeCell ref="GXP385:GXT385"/>
    <mergeCell ref="GXX385:GYB385"/>
    <mergeCell ref="GYF385:GYJ385"/>
    <mergeCell ref="GYN385:GYR385"/>
    <mergeCell ref="GVT385:GVX385"/>
    <mergeCell ref="GWB385:GWF385"/>
    <mergeCell ref="GWJ385:GWN385"/>
    <mergeCell ref="GWR385:GWV385"/>
    <mergeCell ref="GWZ385:GXD385"/>
    <mergeCell ref="GUF385:GUJ385"/>
    <mergeCell ref="GUN385:GUR385"/>
    <mergeCell ref="GUV385:GUZ385"/>
    <mergeCell ref="GVD385:GVH385"/>
    <mergeCell ref="GVL385:GVP385"/>
    <mergeCell ref="HEZ385:HFD385"/>
    <mergeCell ref="HFH385:HFL385"/>
    <mergeCell ref="HFP385:HFT385"/>
    <mergeCell ref="HFX385:HGB385"/>
    <mergeCell ref="HGF385:HGJ385"/>
    <mergeCell ref="HDL385:HDP385"/>
    <mergeCell ref="HDT385:HDX385"/>
    <mergeCell ref="HEB385:HEF385"/>
    <mergeCell ref="HEJ385:HEN385"/>
    <mergeCell ref="HER385:HEV385"/>
    <mergeCell ref="HBX385:HCB385"/>
    <mergeCell ref="HCF385:HCJ385"/>
    <mergeCell ref="HCN385:HCR385"/>
    <mergeCell ref="HCV385:HCZ385"/>
    <mergeCell ref="HDD385:HDH385"/>
    <mergeCell ref="HAJ385:HAN385"/>
    <mergeCell ref="HAR385:HAV385"/>
    <mergeCell ref="HAZ385:HBD385"/>
    <mergeCell ref="HBH385:HBL385"/>
    <mergeCell ref="HBP385:HBT385"/>
    <mergeCell ref="HLD385:HLH385"/>
    <mergeCell ref="HLL385:HLP385"/>
    <mergeCell ref="HLT385:HLX385"/>
    <mergeCell ref="HMB385:HMF385"/>
    <mergeCell ref="HMJ385:HMN385"/>
    <mergeCell ref="HJP385:HJT385"/>
    <mergeCell ref="HJX385:HKB385"/>
    <mergeCell ref="HKF385:HKJ385"/>
    <mergeCell ref="HKN385:HKR385"/>
    <mergeCell ref="HKV385:HKZ385"/>
    <mergeCell ref="HIB385:HIF385"/>
    <mergeCell ref="HIJ385:HIN385"/>
    <mergeCell ref="HIR385:HIV385"/>
    <mergeCell ref="HIZ385:HJD385"/>
    <mergeCell ref="HJH385:HJL385"/>
    <mergeCell ref="HGN385:HGR385"/>
    <mergeCell ref="HGV385:HGZ385"/>
    <mergeCell ref="HHD385:HHH385"/>
    <mergeCell ref="HHL385:HHP385"/>
    <mergeCell ref="HHT385:HHX385"/>
    <mergeCell ref="HRH385:HRL385"/>
    <mergeCell ref="HRP385:HRT385"/>
    <mergeCell ref="HRX385:HSB385"/>
    <mergeCell ref="HSF385:HSJ385"/>
    <mergeCell ref="HSN385:HSR385"/>
    <mergeCell ref="HPT385:HPX385"/>
    <mergeCell ref="HQB385:HQF385"/>
    <mergeCell ref="HQJ385:HQN385"/>
    <mergeCell ref="HQR385:HQV385"/>
    <mergeCell ref="HQZ385:HRD385"/>
    <mergeCell ref="HOF385:HOJ385"/>
    <mergeCell ref="HON385:HOR385"/>
    <mergeCell ref="HOV385:HOZ385"/>
    <mergeCell ref="HPD385:HPH385"/>
    <mergeCell ref="HPL385:HPP385"/>
    <mergeCell ref="HMR385:HMV385"/>
    <mergeCell ref="HMZ385:HND385"/>
    <mergeCell ref="HNH385:HNL385"/>
    <mergeCell ref="HNP385:HNT385"/>
    <mergeCell ref="HNX385:HOB385"/>
    <mergeCell ref="HXL385:HXP385"/>
    <mergeCell ref="HXT385:HXX385"/>
    <mergeCell ref="HYB385:HYF385"/>
    <mergeCell ref="HYJ385:HYN385"/>
    <mergeCell ref="HYR385:HYV385"/>
    <mergeCell ref="HVX385:HWB385"/>
    <mergeCell ref="HWF385:HWJ385"/>
    <mergeCell ref="HWN385:HWR385"/>
    <mergeCell ref="HWV385:HWZ385"/>
    <mergeCell ref="HXD385:HXH385"/>
    <mergeCell ref="HUJ385:HUN385"/>
    <mergeCell ref="HUR385:HUV385"/>
    <mergeCell ref="HUZ385:HVD385"/>
    <mergeCell ref="HVH385:HVL385"/>
    <mergeCell ref="HVP385:HVT385"/>
    <mergeCell ref="HSV385:HSZ385"/>
    <mergeCell ref="HTD385:HTH385"/>
    <mergeCell ref="HTL385:HTP385"/>
    <mergeCell ref="HTT385:HTX385"/>
    <mergeCell ref="HUB385:HUF385"/>
    <mergeCell ref="IDP385:IDT385"/>
    <mergeCell ref="IDX385:IEB385"/>
    <mergeCell ref="IEF385:IEJ385"/>
    <mergeCell ref="IEN385:IER385"/>
    <mergeCell ref="IEV385:IEZ385"/>
    <mergeCell ref="ICB385:ICF385"/>
    <mergeCell ref="ICJ385:ICN385"/>
    <mergeCell ref="ICR385:ICV385"/>
    <mergeCell ref="ICZ385:IDD385"/>
    <mergeCell ref="IDH385:IDL385"/>
    <mergeCell ref="IAN385:IAR385"/>
    <mergeCell ref="IAV385:IAZ385"/>
    <mergeCell ref="IBD385:IBH385"/>
    <mergeCell ref="IBL385:IBP385"/>
    <mergeCell ref="IBT385:IBX385"/>
    <mergeCell ref="HYZ385:HZD385"/>
    <mergeCell ref="HZH385:HZL385"/>
    <mergeCell ref="HZP385:HZT385"/>
    <mergeCell ref="HZX385:IAB385"/>
    <mergeCell ref="IAF385:IAJ385"/>
    <mergeCell ref="IJT385:IJX385"/>
    <mergeCell ref="IKB385:IKF385"/>
    <mergeCell ref="IKJ385:IKN385"/>
    <mergeCell ref="IKR385:IKV385"/>
    <mergeCell ref="IKZ385:ILD385"/>
    <mergeCell ref="IIF385:IIJ385"/>
    <mergeCell ref="IIN385:IIR385"/>
    <mergeCell ref="IIV385:IIZ385"/>
    <mergeCell ref="IJD385:IJH385"/>
    <mergeCell ref="IJL385:IJP385"/>
    <mergeCell ref="IGR385:IGV385"/>
    <mergeCell ref="IGZ385:IHD385"/>
    <mergeCell ref="IHH385:IHL385"/>
    <mergeCell ref="IHP385:IHT385"/>
    <mergeCell ref="IHX385:IIB385"/>
    <mergeCell ref="IFD385:IFH385"/>
    <mergeCell ref="IFL385:IFP385"/>
    <mergeCell ref="IFT385:IFX385"/>
    <mergeCell ref="IGB385:IGF385"/>
    <mergeCell ref="IGJ385:IGN385"/>
    <mergeCell ref="IPX385:IQB385"/>
    <mergeCell ref="IQF385:IQJ385"/>
    <mergeCell ref="IQN385:IQR385"/>
    <mergeCell ref="IQV385:IQZ385"/>
    <mergeCell ref="IRD385:IRH385"/>
    <mergeCell ref="IOJ385:ION385"/>
    <mergeCell ref="IOR385:IOV385"/>
    <mergeCell ref="IOZ385:IPD385"/>
    <mergeCell ref="IPH385:IPL385"/>
    <mergeCell ref="IPP385:IPT385"/>
    <mergeCell ref="IMV385:IMZ385"/>
    <mergeCell ref="IND385:INH385"/>
    <mergeCell ref="INL385:INP385"/>
    <mergeCell ref="INT385:INX385"/>
    <mergeCell ref="IOB385:IOF385"/>
    <mergeCell ref="ILH385:ILL385"/>
    <mergeCell ref="ILP385:ILT385"/>
    <mergeCell ref="ILX385:IMB385"/>
    <mergeCell ref="IMF385:IMJ385"/>
    <mergeCell ref="IMN385:IMR385"/>
    <mergeCell ref="IWB385:IWF385"/>
    <mergeCell ref="IWJ385:IWN385"/>
    <mergeCell ref="IWR385:IWV385"/>
    <mergeCell ref="IWZ385:IXD385"/>
    <mergeCell ref="IXH385:IXL385"/>
    <mergeCell ref="IUN385:IUR385"/>
    <mergeCell ref="IUV385:IUZ385"/>
    <mergeCell ref="IVD385:IVH385"/>
    <mergeCell ref="IVL385:IVP385"/>
    <mergeCell ref="IVT385:IVX385"/>
    <mergeCell ref="ISZ385:ITD385"/>
    <mergeCell ref="ITH385:ITL385"/>
    <mergeCell ref="ITP385:ITT385"/>
    <mergeCell ref="ITX385:IUB385"/>
    <mergeCell ref="IUF385:IUJ385"/>
    <mergeCell ref="IRL385:IRP385"/>
    <mergeCell ref="IRT385:IRX385"/>
    <mergeCell ref="ISB385:ISF385"/>
    <mergeCell ref="ISJ385:ISN385"/>
    <mergeCell ref="ISR385:ISV385"/>
    <mergeCell ref="JCF385:JCJ385"/>
    <mergeCell ref="JCN385:JCR385"/>
    <mergeCell ref="JCV385:JCZ385"/>
    <mergeCell ref="JDD385:JDH385"/>
    <mergeCell ref="JDL385:JDP385"/>
    <mergeCell ref="JAR385:JAV385"/>
    <mergeCell ref="JAZ385:JBD385"/>
    <mergeCell ref="JBH385:JBL385"/>
    <mergeCell ref="JBP385:JBT385"/>
    <mergeCell ref="JBX385:JCB385"/>
    <mergeCell ref="IZD385:IZH385"/>
    <mergeCell ref="IZL385:IZP385"/>
    <mergeCell ref="IZT385:IZX385"/>
    <mergeCell ref="JAB385:JAF385"/>
    <mergeCell ref="JAJ385:JAN385"/>
    <mergeCell ref="IXP385:IXT385"/>
    <mergeCell ref="IXX385:IYB385"/>
    <mergeCell ref="IYF385:IYJ385"/>
    <mergeCell ref="IYN385:IYR385"/>
    <mergeCell ref="IYV385:IYZ385"/>
    <mergeCell ref="JIJ385:JIN385"/>
    <mergeCell ref="JIR385:JIV385"/>
    <mergeCell ref="JIZ385:JJD385"/>
    <mergeCell ref="JJH385:JJL385"/>
    <mergeCell ref="JJP385:JJT385"/>
    <mergeCell ref="JGV385:JGZ385"/>
    <mergeCell ref="JHD385:JHH385"/>
    <mergeCell ref="JHL385:JHP385"/>
    <mergeCell ref="JHT385:JHX385"/>
    <mergeCell ref="JIB385:JIF385"/>
    <mergeCell ref="JFH385:JFL385"/>
    <mergeCell ref="JFP385:JFT385"/>
    <mergeCell ref="JFX385:JGB385"/>
    <mergeCell ref="JGF385:JGJ385"/>
    <mergeCell ref="JGN385:JGR385"/>
    <mergeCell ref="JDT385:JDX385"/>
    <mergeCell ref="JEB385:JEF385"/>
    <mergeCell ref="JEJ385:JEN385"/>
    <mergeCell ref="JER385:JEV385"/>
    <mergeCell ref="JEZ385:JFD385"/>
    <mergeCell ref="JON385:JOR385"/>
    <mergeCell ref="JOV385:JOZ385"/>
    <mergeCell ref="JPD385:JPH385"/>
    <mergeCell ref="JPL385:JPP385"/>
    <mergeCell ref="JPT385:JPX385"/>
    <mergeCell ref="JMZ385:JND385"/>
    <mergeCell ref="JNH385:JNL385"/>
    <mergeCell ref="JNP385:JNT385"/>
    <mergeCell ref="JNX385:JOB385"/>
    <mergeCell ref="JOF385:JOJ385"/>
    <mergeCell ref="JLL385:JLP385"/>
    <mergeCell ref="JLT385:JLX385"/>
    <mergeCell ref="JMB385:JMF385"/>
    <mergeCell ref="JMJ385:JMN385"/>
    <mergeCell ref="JMR385:JMV385"/>
    <mergeCell ref="JJX385:JKB385"/>
    <mergeCell ref="JKF385:JKJ385"/>
    <mergeCell ref="JKN385:JKR385"/>
    <mergeCell ref="JKV385:JKZ385"/>
    <mergeCell ref="JLD385:JLH385"/>
    <mergeCell ref="JUR385:JUV385"/>
    <mergeCell ref="JUZ385:JVD385"/>
    <mergeCell ref="JVH385:JVL385"/>
    <mergeCell ref="JVP385:JVT385"/>
    <mergeCell ref="JVX385:JWB385"/>
    <mergeCell ref="JTD385:JTH385"/>
    <mergeCell ref="JTL385:JTP385"/>
    <mergeCell ref="JTT385:JTX385"/>
    <mergeCell ref="JUB385:JUF385"/>
    <mergeCell ref="JUJ385:JUN385"/>
    <mergeCell ref="JRP385:JRT385"/>
    <mergeCell ref="JRX385:JSB385"/>
    <mergeCell ref="JSF385:JSJ385"/>
    <mergeCell ref="JSN385:JSR385"/>
    <mergeCell ref="JSV385:JSZ385"/>
    <mergeCell ref="JQB385:JQF385"/>
    <mergeCell ref="JQJ385:JQN385"/>
    <mergeCell ref="JQR385:JQV385"/>
    <mergeCell ref="JQZ385:JRD385"/>
    <mergeCell ref="JRH385:JRL385"/>
    <mergeCell ref="KAV385:KAZ385"/>
    <mergeCell ref="KBD385:KBH385"/>
    <mergeCell ref="KBL385:KBP385"/>
    <mergeCell ref="KBT385:KBX385"/>
    <mergeCell ref="KCB385:KCF385"/>
    <mergeCell ref="JZH385:JZL385"/>
    <mergeCell ref="JZP385:JZT385"/>
    <mergeCell ref="JZX385:KAB385"/>
    <mergeCell ref="KAF385:KAJ385"/>
    <mergeCell ref="KAN385:KAR385"/>
    <mergeCell ref="JXT385:JXX385"/>
    <mergeCell ref="JYB385:JYF385"/>
    <mergeCell ref="JYJ385:JYN385"/>
    <mergeCell ref="JYR385:JYV385"/>
    <mergeCell ref="JYZ385:JZD385"/>
    <mergeCell ref="JWF385:JWJ385"/>
    <mergeCell ref="JWN385:JWR385"/>
    <mergeCell ref="JWV385:JWZ385"/>
    <mergeCell ref="JXD385:JXH385"/>
    <mergeCell ref="JXL385:JXP385"/>
    <mergeCell ref="KGZ385:KHD385"/>
    <mergeCell ref="KHH385:KHL385"/>
    <mergeCell ref="KHP385:KHT385"/>
    <mergeCell ref="KHX385:KIB385"/>
    <mergeCell ref="KIF385:KIJ385"/>
    <mergeCell ref="KFL385:KFP385"/>
    <mergeCell ref="KFT385:KFX385"/>
    <mergeCell ref="KGB385:KGF385"/>
    <mergeCell ref="KGJ385:KGN385"/>
    <mergeCell ref="KGR385:KGV385"/>
    <mergeCell ref="KDX385:KEB385"/>
    <mergeCell ref="KEF385:KEJ385"/>
    <mergeCell ref="KEN385:KER385"/>
    <mergeCell ref="KEV385:KEZ385"/>
    <mergeCell ref="KFD385:KFH385"/>
    <mergeCell ref="KCJ385:KCN385"/>
    <mergeCell ref="KCR385:KCV385"/>
    <mergeCell ref="KCZ385:KDD385"/>
    <mergeCell ref="KDH385:KDL385"/>
    <mergeCell ref="KDP385:KDT385"/>
    <mergeCell ref="KND385:KNH385"/>
    <mergeCell ref="KNL385:KNP385"/>
    <mergeCell ref="KNT385:KNX385"/>
    <mergeCell ref="KOB385:KOF385"/>
    <mergeCell ref="KOJ385:KON385"/>
    <mergeCell ref="KLP385:KLT385"/>
    <mergeCell ref="KLX385:KMB385"/>
    <mergeCell ref="KMF385:KMJ385"/>
    <mergeCell ref="KMN385:KMR385"/>
    <mergeCell ref="KMV385:KMZ385"/>
    <mergeCell ref="KKB385:KKF385"/>
    <mergeCell ref="KKJ385:KKN385"/>
    <mergeCell ref="KKR385:KKV385"/>
    <mergeCell ref="KKZ385:KLD385"/>
    <mergeCell ref="KLH385:KLL385"/>
    <mergeCell ref="KIN385:KIR385"/>
    <mergeCell ref="KIV385:KIZ385"/>
    <mergeCell ref="KJD385:KJH385"/>
    <mergeCell ref="KJL385:KJP385"/>
    <mergeCell ref="KJT385:KJX385"/>
    <mergeCell ref="KTH385:KTL385"/>
    <mergeCell ref="KTP385:KTT385"/>
    <mergeCell ref="KTX385:KUB385"/>
    <mergeCell ref="KUF385:KUJ385"/>
    <mergeCell ref="KUN385:KUR385"/>
    <mergeCell ref="KRT385:KRX385"/>
    <mergeCell ref="KSB385:KSF385"/>
    <mergeCell ref="KSJ385:KSN385"/>
    <mergeCell ref="KSR385:KSV385"/>
    <mergeCell ref="KSZ385:KTD385"/>
    <mergeCell ref="KQF385:KQJ385"/>
    <mergeCell ref="KQN385:KQR385"/>
    <mergeCell ref="KQV385:KQZ385"/>
    <mergeCell ref="KRD385:KRH385"/>
    <mergeCell ref="KRL385:KRP385"/>
    <mergeCell ref="KOR385:KOV385"/>
    <mergeCell ref="KOZ385:KPD385"/>
    <mergeCell ref="KPH385:KPL385"/>
    <mergeCell ref="KPP385:KPT385"/>
    <mergeCell ref="KPX385:KQB385"/>
    <mergeCell ref="KZL385:KZP385"/>
    <mergeCell ref="KZT385:KZX385"/>
    <mergeCell ref="LAB385:LAF385"/>
    <mergeCell ref="LAJ385:LAN385"/>
    <mergeCell ref="LAR385:LAV385"/>
    <mergeCell ref="KXX385:KYB385"/>
    <mergeCell ref="KYF385:KYJ385"/>
    <mergeCell ref="KYN385:KYR385"/>
    <mergeCell ref="KYV385:KYZ385"/>
    <mergeCell ref="KZD385:KZH385"/>
    <mergeCell ref="KWJ385:KWN385"/>
    <mergeCell ref="KWR385:KWV385"/>
    <mergeCell ref="KWZ385:KXD385"/>
    <mergeCell ref="KXH385:KXL385"/>
    <mergeCell ref="KXP385:KXT385"/>
    <mergeCell ref="KUV385:KUZ385"/>
    <mergeCell ref="KVD385:KVH385"/>
    <mergeCell ref="KVL385:KVP385"/>
    <mergeCell ref="KVT385:KVX385"/>
    <mergeCell ref="KWB385:KWF385"/>
    <mergeCell ref="LFP385:LFT385"/>
    <mergeCell ref="LFX385:LGB385"/>
    <mergeCell ref="LGF385:LGJ385"/>
    <mergeCell ref="LGN385:LGR385"/>
    <mergeCell ref="LGV385:LGZ385"/>
    <mergeCell ref="LEB385:LEF385"/>
    <mergeCell ref="LEJ385:LEN385"/>
    <mergeCell ref="LER385:LEV385"/>
    <mergeCell ref="LEZ385:LFD385"/>
    <mergeCell ref="LFH385:LFL385"/>
    <mergeCell ref="LCN385:LCR385"/>
    <mergeCell ref="LCV385:LCZ385"/>
    <mergeCell ref="LDD385:LDH385"/>
    <mergeCell ref="LDL385:LDP385"/>
    <mergeCell ref="LDT385:LDX385"/>
    <mergeCell ref="LAZ385:LBD385"/>
    <mergeCell ref="LBH385:LBL385"/>
    <mergeCell ref="LBP385:LBT385"/>
    <mergeCell ref="LBX385:LCB385"/>
    <mergeCell ref="LCF385:LCJ385"/>
    <mergeCell ref="LLT385:LLX385"/>
    <mergeCell ref="LMB385:LMF385"/>
    <mergeCell ref="LMJ385:LMN385"/>
    <mergeCell ref="LMR385:LMV385"/>
    <mergeCell ref="LMZ385:LND385"/>
    <mergeCell ref="LKF385:LKJ385"/>
    <mergeCell ref="LKN385:LKR385"/>
    <mergeCell ref="LKV385:LKZ385"/>
    <mergeCell ref="LLD385:LLH385"/>
    <mergeCell ref="LLL385:LLP385"/>
    <mergeCell ref="LIR385:LIV385"/>
    <mergeCell ref="LIZ385:LJD385"/>
    <mergeCell ref="LJH385:LJL385"/>
    <mergeCell ref="LJP385:LJT385"/>
    <mergeCell ref="LJX385:LKB385"/>
    <mergeCell ref="LHD385:LHH385"/>
    <mergeCell ref="LHL385:LHP385"/>
    <mergeCell ref="LHT385:LHX385"/>
    <mergeCell ref="LIB385:LIF385"/>
    <mergeCell ref="LIJ385:LIN385"/>
    <mergeCell ref="LRX385:LSB385"/>
    <mergeCell ref="LSF385:LSJ385"/>
    <mergeCell ref="LSN385:LSR385"/>
    <mergeCell ref="LSV385:LSZ385"/>
    <mergeCell ref="LTD385:LTH385"/>
    <mergeCell ref="LQJ385:LQN385"/>
    <mergeCell ref="LQR385:LQV385"/>
    <mergeCell ref="LQZ385:LRD385"/>
    <mergeCell ref="LRH385:LRL385"/>
    <mergeCell ref="LRP385:LRT385"/>
    <mergeCell ref="LOV385:LOZ385"/>
    <mergeCell ref="LPD385:LPH385"/>
    <mergeCell ref="LPL385:LPP385"/>
    <mergeCell ref="LPT385:LPX385"/>
    <mergeCell ref="LQB385:LQF385"/>
    <mergeCell ref="LNH385:LNL385"/>
    <mergeCell ref="LNP385:LNT385"/>
    <mergeCell ref="LNX385:LOB385"/>
    <mergeCell ref="LOF385:LOJ385"/>
    <mergeCell ref="LON385:LOR385"/>
    <mergeCell ref="LYB385:LYF385"/>
    <mergeCell ref="LYJ385:LYN385"/>
    <mergeCell ref="LYR385:LYV385"/>
    <mergeCell ref="LYZ385:LZD385"/>
    <mergeCell ref="LZH385:LZL385"/>
    <mergeCell ref="LWN385:LWR385"/>
    <mergeCell ref="LWV385:LWZ385"/>
    <mergeCell ref="LXD385:LXH385"/>
    <mergeCell ref="LXL385:LXP385"/>
    <mergeCell ref="LXT385:LXX385"/>
    <mergeCell ref="LUZ385:LVD385"/>
    <mergeCell ref="LVH385:LVL385"/>
    <mergeCell ref="LVP385:LVT385"/>
    <mergeCell ref="LVX385:LWB385"/>
    <mergeCell ref="LWF385:LWJ385"/>
    <mergeCell ref="LTL385:LTP385"/>
    <mergeCell ref="LTT385:LTX385"/>
    <mergeCell ref="LUB385:LUF385"/>
    <mergeCell ref="LUJ385:LUN385"/>
    <mergeCell ref="LUR385:LUV385"/>
    <mergeCell ref="MEF385:MEJ385"/>
    <mergeCell ref="MEN385:MER385"/>
    <mergeCell ref="MEV385:MEZ385"/>
    <mergeCell ref="MFD385:MFH385"/>
    <mergeCell ref="MFL385:MFP385"/>
    <mergeCell ref="MCR385:MCV385"/>
    <mergeCell ref="MCZ385:MDD385"/>
    <mergeCell ref="MDH385:MDL385"/>
    <mergeCell ref="MDP385:MDT385"/>
    <mergeCell ref="MDX385:MEB385"/>
    <mergeCell ref="MBD385:MBH385"/>
    <mergeCell ref="MBL385:MBP385"/>
    <mergeCell ref="MBT385:MBX385"/>
    <mergeCell ref="MCB385:MCF385"/>
    <mergeCell ref="MCJ385:MCN385"/>
    <mergeCell ref="LZP385:LZT385"/>
    <mergeCell ref="LZX385:MAB385"/>
    <mergeCell ref="MAF385:MAJ385"/>
    <mergeCell ref="MAN385:MAR385"/>
    <mergeCell ref="MAV385:MAZ385"/>
    <mergeCell ref="MKJ385:MKN385"/>
    <mergeCell ref="MKR385:MKV385"/>
    <mergeCell ref="MKZ385:MLD385"/>
    <mergeCell ref="MLH385:MLL385"/>
    <mergeCell ref="MLP385:MLT385"/>
    <mergeCell ref="MIV385:MIZ385"/>
    <mergeCell ref="MJD385:MJH385"/>
    <mergeCell ref="MJL385:MJP385"/>
    <mergeCell ref="MJT385:MJX385"/>
    <mergeCell ref="MKB385:MKF385"/>
    <mergeCell ref="MHH385:MHL385"/>
    <mergeCell ref="MHP385:MHT385"/>
    <mergeCell ref="MHX385:MIB385"/>
    <mergeCell ref="MIF385:MIJ385"/>
    <mergeCell ref="MIN385:MIR385"/>
    <mergeCell ref="MFT385:MFX385"/>
    <mergeCell ref="MGB385:MGF385"/>
    <mergeCell ref="MGJ385:MGN385"/>
    <mergeCell ref="MGR385:MGV385"/>
    <mergeCell ref="MGZ385:MHD385"/>
    <mergeCell ref="MQN385:MQR385"/>
    <mergeCell ref="MQV385:MQZ385"/>
    <mergeCell ref="MRD385:MRH385"/>
    <mergeCell ref="MRL385:MRP385"/>
    <mergeCell ref="MRT385:MRX385"/>
    <mergeCell ref="MOZ385:MPD385"/>
    <mergeCell ref="MPH385:MPL385"/>
    <mergeCell ref="MPP385:MPT385"/>
    <mergeCell ref="MPX385:MQB385"/>
    <mergeCell ref="MQF385:MQJ385"/>
    <mergeCell ref="MNL385:MNP385"/>
    <mergeCell ref="MNT385:MNX385"/>
    <mergeCell ref="MOB385:MOF385"/>
    <mergeCell ref="MOJ385:MON385"/>
    <mergeCell ref="MOR385:MOV385"/>
    <mergeCell ref="MLX385:MMB385"/>
    <mergeCell ref="MMF385:MMJ385"/>
    <mergeCell ref="MMN385:MMR385"/>
    <mergeCell ref="MMV385:MMZ385"/>
    <mergeCell ref="MND385:MNH385"/>
    <mergeCell ref="MWR385:MWV385"/>
    <mergeCell ref="MWZ385:MXD385"/>
    <mergeCell ref="MXH385:MXL385"/>
    <mergeCell ref="MXP385:MXT385"/>
    <mergeCell ref="MXX385:MYB385"/>
    <mergeCell ref="MVD385:MVH385"/>
    <mergeCell ref="MVL385:MVP385"/>
    <mergeCell ref="MVT385:MVX385"/>
    <mergeCell ref="MWB385:MWF385"/>
    <mergeCell ref="MWJ385:MWN385"/>
    <mergeCell ref="MTP385:MTT385"/>
    <mergeCell ref="MTX385:MUB385"/>
    <mergeCell ref="MUF385:MUJ385"/>
    <mergeCell ref="MUN385:MUR385"/>
    <mergeCell ref="MUV385:MUZ385"/>
    <mergeCell ref="MSB385:MSF385"/>
    <mergeCell ref="MSJ385:MSN385"/>
    <mergeCell ref="MSR385:MSV385"/>
    <mergeCell ref="MSZ385:MTD385"/>
    <mergeCell ref="MTH385:MTL385"/>
    <mergeCell ref="NCV385:NCZ385"/>
    <mergeCell ref="NDD385:NDH385"/>
    <mergeCell ref="NDL385:NDP385"/>
    <mergeCell ref="NDT385:NDX385"/>
    <mergeCell ref="NEB385:NEF385"/>
    <mergeCell ref="NBH385:NBL385"/>
    <mergeCell ref="NBP385:NBT385"/>
    <mergeCell ref="NBX385:NCB385"/>
    <mergeCell ref="NCF385:NCJ385"/>
    <mergeCell ref="NCN385:NCR385"/>
    <mergeCell ref="MZT385:MZX385"/>
    <mergeCell ref="NAB385:NAF385"/>
    <mergeCell ref="NAJ385:NAN385"/>
    <mergeCell ref="NAR385:NAV385"/>
    <mergeCell ref="NAZ385:NBD385"/>
    <mergeCell ref="MYF385:MYJ385"/>
    <mergeCell ref="MYN385:MYR385"/>
    <mergeCell ref="MYV385:MYZ385"/>
    <mergeCell ref="MZD385:MZH385"/>
    <mergeCell ref="MZL385:MZP385"/>
    <mergeCell ref="NIZ385:NJD385"/>
    <mergeCell ref="NJH385:NJL385"/>
    <mergeCell ref="NJP385:NJT385"/>
    <mergeCell ref="NJX385:NKB385"/>
    <mergeCell ref="NKF385:NKJ385"/>
    <mergeCell ref="NHL385:NHP385"/>
    <mergeCell ref="NHT385:NHX385"/>
    <mergeCell ref="NIB385:NIF385"/>
    <mergeCell ref="NIJ385:NIN385"/>
    <mergeCell ref="NIR385:NIV385"/>
    <mergeCell ref="NFX385:NGB385"/>
    <mergeCell ref="NGF385:NGJ385"/>
    <mergeCell ref="NGN385:NGR385"/>
    <mergeCell ref="NGV385:NGZ385"/>
    <mergeCell ref="NHD385:NHH385"/>
    <mergeCell ref="NEJ385:NEN385"/>
    <mergeCell ref="NER385:NEV385"/>
    <mergeCell ref="NEZ385:NFD385"/>
    <mergeCell ref="NFH385:NFL385"/>
    <mergeCell ref="NFP385:NFT385"/>
    <mergeCell ref="NPD385:NPH385"/>
    <mergeCell ref="NPL385:NPP385"/>
    <mergeCell ref="NPT385:NPX385"/>
    <mergeCell ref="NQB385:NQF385"/>
    <mergeCell ref="NQJ385:NQN385"/>
    <mergeCell ref="NNP385:NNT385"/>
    <mergeCell ref="NNX385:NOB385"/>
    <mergeCell ref="NOF385:NOJ385"/>
    <mergeCell ref="NON385:NOR385"/>
    <mergeCell ref="NOV385:NOZ385"/>
    <mergeCell ref="NMB385:NMF385"/>
    <mergeCell ref="NMJ385:NMN385"/>
    <mergeCell ref="NMR385:NMV385"/>
    <mergeCell ref="NMZ385:NND385"/>
    <mergeCell ref="NNH385:NNL385"/>
    <mergeCell ref="NKN385:NKR385"/>
    <mergeCell ref="NKV385:NKZ385"/>
    <mergeCell ref="NLD385:NLH385"/>
    <mergeCell ref="NLL385:NLP385"/>
    <mergeCell ref="NLT385:NLX385"/>
    <mergeCell ref="NVH385:NVL385"/>
    <mergeCell ref="NVP385:NVT385"/>
    <mergeCell ref="NVX385:NWB385"/>
    <mergeCell ref="NWF385:NWJ385"/>
    <mergeCell ref="NWN385:NWR385"/>
    <mergeCell ref="NTT385:NTX385"/>
    <mergeCell ref="NUB385:NUF385"/>
    <mergeCell ref="NUJ385:NUN385"/>
    <mergeCell ref="NUR385:NUV385"/>
    <mergeCell ref="NUZ385:NVD385"/>
    <mergeCell ref="NSF385:NSJ385"/>
    <mergeCell ref="NSN385:NSR385"/>
    <mergeCell ref="NSV385:NSZ385"/>
    <mergeCell ref="NTD385:NTH385"/>
    <mergeCell ref="NTL385:NTP385"/>
    <mergeCell ref="NQR385:NQV385"/>
    <mergeCell ref="NQZ385:NRD385"/>
    <mergeCell ref="NRH385:NRL385"/>
    <mergeCell ref="NRP385:NRT385"/>
    <mergeCell ref="NRX385:NSB385"/>
    <mergeCell ref="OBL385:OBP385"/>
    <mergeCell ref="OBT385:OBX385"/>
    <mergeCell ref="OCB385:OCF385"/>
    <mergeCell ref="OCJ385:OCN385"/>
    <mergeCell ref="OCR385:OCV385"/>
    <mergeCell ref="NZX385:OAB385"/>
    <mergeCell ref="OAF385:OAJ385"/>
    <mergeCell ref="OAN385:OAR385"/>
    <mergeCell ref="OAV385:OAZ385"/>
    <mergeCell ref="OBD385:OBH385"/>
    <mergeCell ref="NYJ385:NYN385"/>
    <mergeCell ref="NYR385:NYV385"/>
    <mergeCell ref="NYZ385:NZD385"/>
    <mergeCell ref="NZH385:NZL385"/>
    <mergeCell ref="NZP385:NZT385"/>
    <mergeCell ref="NWV385:NWZ385"/>
    <mergeCell ref="NXD385:NXH385"/>
    <mergeCell ref="NXL385:NXP385"/>
    <mergeCell ref="NXT385:NXX385"/>
    <mergeCell ref="NYB385:NYF385"/>
    <mergeCell ref="OHP385:OHT385"/>
    <mergeCell ref="OHX385:OIB385"/>
    <mergeCell ref="OIF385:OIJ385"/>
    <mergeCell ref="OIN385:OIR385"/>
    <mergeCell ref="OIV385:OIZ385"/>
    <mergeCell ref="OGB385:OGF385"/>
    <mergeCell ref="OGJ385:OGN385"/>
    <mergeCell ref="OGR385:OGV385"/>
    <mergeCell ref="OGZ385:OHD385"/>
    <mergeCell ref="OHH385:OHL385"/>
    <mergeCell ref="OEN385:OER385"/>
    <mergeCell ref="OEV385:OEZ385"/>
    <mergeCell ref="OFD385:OFH385"/>
    <mergeCell ref="OFL385:OFP385"/>
    <mergeCell ref="OFT385:OFX385"/>
    <mergeCell ref="OCZ385:ODD385"/>
    <mergeCell ref="ODH385:ODL385"/>
    <mergeCell ref="ODP385:ODT385"/>
    <mergeCell ref="ODX385:OEB385"/>
    <mergeCell ref="OEF385:OEJ385"/>
    <mergeCell ref="ONT385:ONX385"/>
    <mergeCell ref="OOB385:OOF385"/>
    <mergeCell ref="OOJ385:OON385"/>
    <mergeCell ref="OOR385:OOV385"/>
    <mergeCell ref="OOZ385:OPD385"/>
    <mergeCell ref="OMF385:OMJ385"/>
    <mergeCell ref="OMN385:OMR385"/>
    <mergeCell ref="OMV385:OMZ385"/>
    <mergeCell ref="OND385:ONH385"/>
    <mergeCell ref="ONL385:ONP385"/>
    <mergeCell ref="OKR385:OKV385"/>
    <mergeCell ref="OKZ385:OLD385"/>
    <mergeCell ref="OLH385:OLL385"/>
    <mergeCell ref="OLP385:OLT385"/>
    <mergeCell ref="OLX385:OMB385"/>
    <mergeCell ref="OJD385:OJH385"/>
    <mergeCell ref="OJL385:OJP385"/>
    <mergeCell ref="OJT385:OJX385"/>
    <mergeCell ref="OKB385:OKF385"/>
    <mergeCell ref="OKJ385:OKN385"/>
    <mergeCell ref="OTX385:OUB385"/>
    <mergeCell ref="OUF385:OUJ385"/>
    <mergeCell ref="OUN385:OUR385"/>
    <mergeCell ref="OUV385:OUZ385"/>
    <mergeCell ref="OVD385:OVH385"/>
    <mergeCell ref="OSJ385:OSN385"/>
    <mergeCell ref="OSR385:OSV385"/>
    <mergeCell ref="OSZ385:OTD385"/>
    <mergeCell ref="OTH385:OTL385"/>
    <mergeCell ref="OTP385:OTT385"/>
    <mergeCell ref="OQV385:OQZ385"/>
    <mergeCell ref="ORD385:ORH385"/>
    <mergeCell ref="ORL385:ORP385"/>
    <mergeCell ref="ORT385:ORX385"/>
    <mergeCell ref="OSB385:OSF385"/>
    <mergeCell ref="OPH385:OPL385"/>
    <mergeCell ref="OPP385:OPT385"/>
    <mergeCell ref="OPX385:OQB385"/>
    <mergeCell ref="OQF385:OQJ385"/>
    <mergeCell ref="OQN385:OQR385"/>
    <mergeCell ref="PAB385:PAF385"/>
    <mergeCell ref="PAJ385:PAN385"/>
    <mergeCell ref="PAR385:PAV385"/>
    <mergeCell ref="PAZ385:PBD385"/>
    <mergeCell ref="PBH385:PBL385"/>
    <mergeCell ref="OYN385:OYR385"/>
    <mergeCell ref="OYV385:OYZ385"/>
    <mergeCell ref="OZD385:OZH385"/>
    <mergeCell ref="OZL385:OZP385"/>
    <mergeCell ref="OZT385:OZX385"/>
    <mergeCell ref="OWZ385:OXD385"/>
    <mergeCell ref="OXH385:OXL385"/>
    <mergeCell ref="OXP385:OXT385"/>
    <mergeCell ref="OXX385:OYB385"/>
    <mergeCell ref="OYF385:OYJ385"/>
    <mergeCell ref="OVL385:OVP385"/>
    <mergeCell ref="OVT385:OVX385"/>
    <mergeCell ref="OWB385:OWF385"/>
    <mergeCell ref="OWJ385:OWN385"/>
    <mergeCell ref="OWR385:OWV385"/>
    <mergeCell ref="PGF385:PGJ385"/>
    <mergeCell ref="PGN385:PGR385"/>
    <mergeCell ref="PGV385:PGZ385"/>
    <mergeCell ref="PHD385:PHH385"/>
    <mergeCell ref="PHL385:PHP385"/>
    <mergeCell ref="PER385:PEV385"/>
    <mergeCell ref="PEZ385:PFD385"/>
    <mergeCell ref="PFH385:PFL385"/>
    <mergeCell ref="PFP385:PFT385"/>
    <mergeCell ref="PFX385:PGB385"/>
    <mergeCell ref="PDD385:PDH385"/>
    <mergeCell ref="PDL385:PDP385"/>
    <mergeCell ref="PDT385:PDX385"/>
    <mergeCell ref="PEB385:PEF385"/>
    <mergeCell ref="PEJ385:PEN385"/>
    <mergeCell ref="PBP385:PBT385"/>
    <mergeCell ref="PBX385:PCB385"/>
    <mergeCell ref="PCF385:PCJ385"/>
    <mergeCell ref="PCN385:PCR385"/>
    <mergeCell ref="PCV385:PCZ385"/>
    <mergeCell ref="PMJ385:PMN385"/>
    <mergeCell ref="PMR385:PMV385"/>
    <mergeCell ref="PMZ385:PND385"/>
    <mergeCell ref="PNH385:PNL385"/>
    <mergeCell ref="PNP385:PNT385"/>
    <mergeCell ref="PKV385:PKZ385"/>
    <mergeCell ref="PLD385:PLH385"/>
    <mergeCell ref="PLL385:PLP385"/>
    <mergeCell ref="PLT385:PLX385"/>
    <mergeCell ref="PMB385:PMF385"/>
    <mergeCell ref="PJH385:PJL385"/>
    <mergeCell ref="PJP385:PJT385"/>
    <mergeCell ref="PJX385:PKB385"/>
    <mergeCell ref="PKF385:PKJ385"/>
    <mergeCell ref="PKN385:PKR385"/>
    <mergeCell ref="PHT385:PHX385"/>
    <mergeCell ref="PIB385:PIF385"/>
    <mergeCell ref="PIJ385:PIN385"/>
    <mergeCell ref="PIR385:PIV385"/>
    <mergeCell ref="PIZ385:PJD385"/>
    <mergeCell ref="PSN385:PSR385"/>
    <mergeCell ref="PSV385:PSZ385"/>
    <mergeCell ref="PTD385:PTH385"/>
    <mergeCell ref="PTL385:PTP385"/>
    <mergeCell ref="PTT385:PTX385"/>
    <mergeCell ref="PQZ385:PRD385"/>
    <mergeCell ref="PRH385:PRL385"/>
    <mergeCell ref="PRP385:PRT385"/>
    <mergeCell ref="PRX385:PSB385"/>
    <mergeCell ref="PSF385:PSJ385"/>
    <mergeCell ref="PPL385:PPP385"/>
    <mergeCell ref="PPT385:PPX385"/>
    <mergeCell ref="PQB385:PQF385"/>
    <mergeCell ref="PQJ385:PQN385"/>
    <mergeCell ref="PQR385:PQV385"/>
    <mergeCell ref="PNX385:POB385"/>
    <mergeCell ref="POF385:POJ385"/>
    <mergeCell ref="PON385:POR385"/>
    <mergeCell ref="POV385:POZ385"/>
    <mergeCell ref="PPD385:PPH385"/>
    <mergeCell ref="PYR385:PYV385"/>
    <mergeCell ref="PYZ385:PZD385"/>
    <mergeCell ref="PZH385:PZL385"/>
    <mergeCell ref="PZP385:PZT385"/>
    <mergeCell ref="PZX385:QAB385"/>
    <mergeCell ref="PXD385:PXH385"/>
    <mergeCell ref="PXL385:PXP385"/>
    <mergeCell ref="PXT385:PXX385"/>
    <mergeCell ref="PYB385:PYF385"/>
    <mergeCell ref="PYJ385:PYN385"/>
    <mergeCell ref="PVP385:PVT385"/>
    <mergeCell ref="PVX385:PWB385"/>
    <mergeCell ref="PWF385:PWJ385"/>
    <mergeCell ref="PWN385:PWR385"/>
    <mergeCell ref="PWV385:PWZ385"/>
    <mergeCell ref="PUB385:PUF385"/>
    <mergeCell ref="PUJ385:PUN385"/>
    <mergeCell ref="PUR385:PUV385"/>
    <mergeCell ref="PUZ385:PVD385"/>
    <mergeCell ref="PVH385:PVL385"/>
    <mergeCell ref="QEV385:QEZ385"/>
    <mergeCell ref="QFD385:QFH385"/>
    <mergeCell ref="QFL385:QFP385"/>
    <mergeCell ref="QFT385:QFX385"/>
    <mergeCell ref="QGB385:QGF385"/>
    <mergeCell ref="QDH385:QDL385"/>
    <mergeCell ref="QDP385:QDT385"/>
    <mergeCell ref="QDX385:QEB385"/>
    <mergeCell ref="QEF385:QEJ385"/>
    <mergeCell ref="QEN385:QER385"/>
    <mergeCell ref="QBT385:QBX385"/>
    <mergeCell ref="QCB385:QCF385"/>
    <mergeCell ref="QCJ385:QCN385"/>
    <mergeCell ref="QCR385:QCV385"/>
    <mergeCell ref="QCZ385:QDD385"/>
    <mergeCell ref="QAF385:QAJ385"/>
    <mergeCell ref="QAN385:QAR385"/>
    <mergeCell ref="QAV385:QAZ385"/>
    <mergeCell ref="QBD385:QBH385"/>
    <mergeCell ref="QBL385:QBP385"/>
    <mergeCell ref="QKZ385:QLD385"/>
    <mergeCell ref="QLH385:QLL385"/>
    <mergeCell ref="QLP385:QLT385"/>
    <mergeCell ref="QLX385:QMB385"/>
    <mergeCell ref="QMF385:QMJ385"/>
    <mergeCell ref="QJL385:QJP385"/>
    <mergeCell ref="QJT385:QJX385"/>
    <mergeCell ref="QKB385:QKF385"/>
    <mergeCell ref="QKJ385:QKN385"/>
    <mergeCell ref="QKR385:QKV385"/>
    <mergeCell ref="QHX385:QIB385"/>
    <mergeCell ref="QIF385:QIJ385"/>
    <mergeCell ref="QIN385:QIR385"/>
    <mergeCell ref="QIV385:QIZ385"/>
    <mergeCell ref="QJD385:QJH385"/>
    <mergeCell ref="QGJ385:QGN385"/>
    <mergeCell ref="QGR385:QGV385"/>
    <mergeCell ref="QGZ385:QHD385"/>
    <mergeCell ref="QHH385:QHL385"/>
    <mergeCell ref="QHP385:QHT385"/>
    <mergeCell ref="QRD385:QRH385"/>
    <mergeCell ref="QRL385:QRP385"/>
    <mergeCell ref="QRT385:QRX385"/>
    <mergeCell ref="QSB385:QSF385"/>
    <mergeCell ref="QSJ385:QSN385"/>
    <mergeCell ref="QPP385:QPT385"/>
    <mergeCell ref="QPX385:QQB385"/>
    <mergeCell ref="QQF385:QQJ385"/>
    <mergeCell ref="QQN385:QQR385"/>
    <mergeCell ref="QQV385:QQZ385"/>
    <mergeCell ref="QOB385:QOF385"/>
    <mergeCell ref="QOJ385:QON385"/>
    <mergeCell ref="QOR385:QOV385"/>
    <mergeCell ref="QOZ385:QPD385"/>
    <mergeCell ref="QPH385:QPL385"/>
    <mergeCell ref="QMN385:QMR385"/>
    <mergeCell ref="QMV385:QMZ385"/>
    <mergeCell ref="QND385:QNH385"/>
    <mergeCell ref="QNL385:QNP385"/>
    <mergeCell ref="QNT385:QNX385"/>
    <mergeCell ref="QXH385:QXL385"/>
    <mergeCell ref="QXP385:QXT385"/>
    <mergeCell ref="QXX385:QYB385"/>
    <mergeCell ref="QYF385:QYJ385"/>
    <mergeCell ref="QYN385:QYR385"/>
    <mergeCell ref="QVT385:QVX385"/>
    <mergeCell ref="QWB385:QWF385"/>
    <mergeCell ref="QWJ385:QWN385"/>
    <mergeCell ref="QWR385:QWV385"/>
    <mergeCell ref="QWZ385:QXD385"/>
    <mergeCell ref="QUF385:QUJ385"/>
    <mergeCell ref="QUN385:QUR385"/>
    <mergeCell ref="QUV385:QUZ385"/>
    <mergeCell ref="QVD385:QVH385"/>
    <mergeCell ref="QVL385:QVP385"/>
    <mergeCell ref="QSR385:QSV385"/>
    <mergeCell ref="QSZ385:QTD385"/>
    <mergeCell ref="QTH385:QTL385"/>
    <mergeCell ref="QTP385:QTT385"/>
    <mergeCell ref="QTX385:QUB385"/>
    <mergeCell ref="RDL385:RDP385"/>
    <mergeCell ref="RDT385:RDX385"/>
    <mergeCell ref="REB385:REF385"/>
    <mergeCell ref="REJ385:REN385"/>
    <mergeCell ref="RER385:REV385"/>
    <mergeCell ref="RBX385:RCB385"/>
    <mergeCell ref="RCF385:RCJ385"/>
    <mergeCell ref="RCN385:RCR385"/>
    <mergeCell ref="RCV385:RCZ385"/>
    <mergeCell ref="RDD385:RDH385"/>
    <mergeCell ref="RAJ385:RAN385"/>
    <mergeCell ref="RAR385:RAV385"/>
    <mergeCell ref="RAZ385:RBD385"/>
    <mergeCell ref="RBH385:RBL385"/>
    <mergeCell ref="RBP385:RBT385"/>
    <mergeCell ref="QYV385:QYZ385"/>
    <mergeCell ref="QZD385:QZH385"/>
    <mergeCell ref="QZL385:QZP385"/>
    <mergeCell ref="QZT385:QZX385"/>
    <mergeCell ref="RAB385:RAF385"/>
    <mergeCell ref="RJP385:RJT385"/>
    <mergeCell ref="RJX385:RKB385"/>
    <mergeCell ref="RKF385:RKJ385"/>
    <mergeCell ref="RKN385:RKR385"/>
    <mergeCell ref="RKV385:RKZ385"/>
    <mergeCell ref="RIB385:RIF385"/>
    <mergeCell ref="RIJ385:RIN385"/>
    <mergeCell ref="RIR385:RIV385"/>
    <mergeCell ref="RIZ385:RJD385"/>
    <mergeCell ref="RJH385:RJL385"/>
    <mergeCell ref="RGN385:RGR385"/>
    <mergeCell ref="RGV385:RGZ385"/>
    <mergeCell ref="RHD385:RHH385"/>
    <mergeCell ref="RHL385:RHP385"/>
    <mergeCell ref="RHT385:RHX385"/>
    <mergeCell ref="REZ385:RFD385"/>
    <mergeCell ref="RFH385:RFL385"/>
    <mergeCell ref="RFP385:RFT385"/>
    <mergeCell ref="RFX385:RGB385"/>
    <mergeCell ref="RGF385:RGJ385"/>
    <mergeCell ref="RPT385:RPX385"/>
    <mergeCell ref="RQB385:RQF385"/>
    <mergeCell ref="RQJ385:RQN385"/>
    <mergeCell ref="RQR385:RQV385"/>
    <mergeCell ref="RQZ385:RRD385"/>
    <mergeCell ref="ROF385:ROJ385"/>
    <mergeCell ref="RON385:ROR385"/>
    <mergeCell ref="ROV385:ROZ385"/>
    <mergeCell ref="RPD385:RPH385"/>
    <mergeCell ref="RPL385:RPP385"/>
    <mergeCell ref="RMR385:RMV385"/>
    <mergeCell ref="RMZ385:RND385"/>
    <mergeCell ref="RNH385:RNL385"/>
    <mergeCell ref="RNP385:RNT385"/>
    <mergeCell ref="RNX385:ROB385"/>
    <mergeCell ref="RLD385:RLH385"/>
    <mergeCell ref="RLL385:RLP385"/>
    <mergeCell ref="RLT385:RLX385"/>
    <mergeCell ref="RMB385:RMF385"/>
    <mergeCell ref="RMJ385:RMN385"/>
    <mergeCell ref="RVX385:RWB385"/>
    <mergeCell ref="RWF385:RWJ385"/>
    <mergeCell ref="RWN385:RWR385"/>
    <mergeCell ref="RWV385:RWZ385"/>
    <mergeCell ref="RXD385:RXH385"/>
    <mergeCell ref="RUJ385:RUN385"/>
    <mergeCell ref="RUR385:RUV385"/>
    <mergeCell ref="RUZ385:RVD385"/>
    <mergeCell ref="RVH385:RVL385"/>
    <mergeCell ref="RVP385:RVT385"/>
    <mergeCell ref="RSV385:RSZ385"/>
    <mergeCell ref="RTD385:RTH385"/>
    <mergeCell ref="RTL385:RTP385"/>
    <mergeCell ref="RTT385:RTX385"/>
    <mergeCell ref="RUB385:RUF385"/>
    <mergeCell ref="RRH385:RRL385"/>
    <mergeCell ref="RRP385:RRT385"/>
    <mergeCell ref="RRX385:RSB385"/>
    <mergeCell ref="RSF385:RSJ385"/>
    <mergeCell ref="RSN385:RSR385"/>
    <mergeCell ref="SCB385:SCF385"/>
    <mergeCell ref="SCJ385:SCN385"/>
    <mergeCell ref="SCR385:SCV385"/>
    <mergeCell ref="SCZ385:SDD385"/>
    <mergeCell ref="SDH385:SDL385"/>
    <mergeCell ref="SAN385:SAR385"/>
    <mergeCell ref="SAV385:SAZ385"/>
    <mergeCell ref="SBD385:SBH385"/>
    <mergeCell ref="SBL385:SBP385"/>
    <mergeCell ref="SBT385:SBX385"/>
    <mergeCell ref="RYZ385:RZD385"/>
    <mergeCell ref="RZH385:RZL385"/>
    <mergeCell ref="RZP385:RZT385"/>
    <mergeCell ref="RZX385:SAB385"/>
    <mergeCell ref="SAF385:SAJ385"/>
    <mergeCell ref="RXL385:RXP385"/>
    <mergeCell ref="RXT385:RXX385"/>
    <mergeCell ref="RYB385:RYF385"/>
    <mergeCell ref="RYJ385:RYN385"/>
    <mergeCell ref="RYR385:RYV385"/>
    <mergeCell ref="SIF385:SIJ385"/>
    <mergeCell ref="SIN385:SIR385"/>
    <mergeCell ref="SIV385:SIZ385"/>
    <mergeCell ref="SJD385:SJH385"/>
    <mergeCell ref="SJL385:SJP385"/>
    <mergeCell ref="SGR385:SGV385"/>
    <mergeCell ref="SGZ385:SHD385"/>
    <mergeCell ref="SHH385:SHL385"/>
    <mergeCell ref="SHP385:SHT385"/>
    <mergeCell ref="SHX385:SIB385"/>
    <mergeCell ref="SFD385:SFH385"/>
    <mergeCell ref="SFL385:SFP385"/>
    <mergeCell ref="SFT385:SFX385"/>
    <mergeCell ref="SGB385:SGF385"/>
    <mergeCell ref="SGJ385:SGN385"/>
    <mergeCell ref="SDP385:SDT385"/>
    <mergeCell ref="SDX385:SEB385"/>
    <mergeCell ref="SEF385:SEJ385"/>
    <mergeCell ref="SEN385:SER385"/>
    <mergeCell ref="SEV385:SEZ385"/>
    <mergeCell ref="SOJ385:SON385"/>
    <mergeCell ref="SOR385:SOV385"/>
    <mergeCell ref="SOZ385:SPD385"/>
    <mergeCell ref="SPH385:SPL385"/>
    <mergeCell ref="SPP385:SPT385"/>
    <mergeCell ref="SMV385:SMZ385"/>
    <mergeCell ref="SND385:SNH385"/>
    <mergeCell ref="SNL385:SNP385"/>
    <mergeCell ref="SNT385:SNX385"/>
    <mergeCell ref="SOB385:SOF385"/>
    <mergeCell ref="SLH385:SLL385"/>
    <mergeCell ref="SLP385:SLT385"/>
    <mergeCell ref="SLX385:SMB385"/>
    <mergeCell ref="SMF385:SMJ385"/>
    <mergeCell ref="SMN385:SMR385"/>
    <mergeCell ref="SJT385:SJX385"/>
    <mergeCell ref="SKB385:SKF385"/>
    <mergeCell ref="SKJ385:SKN385"/>
    <mergeCell ref="SKR385:SKV385"/>
    <mergeCell ref="SKZ385:SLD385"/>
    <mergeCell ref="SUN385:SUR385"/>
    <mergeCell ref="SUV385:SUZ385"/>
    <mergeCell ref="SVD385:SVH385"/>
    <mergeCell ref="SVL385:SVP385"/>
    <mergeCell ref="SVT385:SVX385"/>
    <mergeCell ref="SSZ385:STD385"/>
    <mergeCell ref="STH385:STL385"/>
    <mergeCell ref="STP385:STT385"/>
    <mergeCell ref="STX385:SUB385"/>
    <mergeCell ref="SUF385:SUJ385"/>
    <mergeCell ref="SRL385:SRP385"/>
    <mergeCell ref="SRT385:SRX385"/>
    <mergeCell ref="SSB385:SSF385"/>
    <mergeCell ref="SSJ385:SSN385"/>
    <mergeCell ref="SSR385:SSV385"/>
    <mergeCell ref="SPX385:SQB385"/>
    <mergeCell ref="SQF385:SQJ385"/>
    <mergeCell ref="SQN385:SQR385"/>
    <mergeCell ref="SQV385:SQZ385"/>
    <mergeCell ref="SRD385:SRH385"/>
    <mergeCell ref="TAR385:TAV385"/>
    <mergeCell ref="TAZ385:TBD385"/>
    <mergeCell ref="TBH385:TBL385"/>
    <mergeCell ref="TBP385:TBT385"/>
    <mergeCell ref="TBX385:TCB385"/>
    <mergeCell ref="SZD385:SZH385"/>
    <mergeCell ref="SZL385:SZP385"/>
    <mergeCell ref="SZT385:SZX385"/>
    <mergeCell ref="TAB385:TAF385"/>
    <mergeCell ref="TAJ385:TAN385"/>
    <mergeCell ref="SXP385:SXT385"/>
    <mergeCell ref="SXX385:SYB385"/>
    <mergeCell ref="SYF385:SYJ385"/>
    <mergeCell ref="SYN385:SYR385"/>
    <mergeCell ref="SYV385:SYZ385"/>
    <mergeCell ref="SWB385:SWF385"/>
    <mergeCell ref="SWJ385:SWN385"/>
    <mergeCell ref="SWR385:SWV385"/>
    <mergeCell ref="SWZ385:SXD385"/>
    <mergeCell ref="SXH385:SXL385"/>
    <mergeCell ref="TGV385:TGZ385"/>
    <mergeCell ref="THD385:THH385"/>
    <mergeCell ref="THL385:THP385"/>
    <mergeCell ref="THT385:THX385"/>
    <mergeCell ref="TIB385:TIF385"/>
    <mergeCell ref="TFH385:TFL385"/>
    <mergeCell ref="TFP385:TFT385"/>
    <mergeCell ref="TFX385:TGB385"/>
    <mergeCell ref="TGF385:TGJ385"/>
    <mergeCell ref="TGN385:TGR385"/>
    <mergeCell ref="TDT385:TDX385"/>
    <mergeCell ref="TEB385:TEF385"/>
    <mergeCell ref="TEJ385:TEN385"/>
    <mergeCell ref="TER385:TEV385"/>
    <mergeCell ref="TEZ385:TFD385"/>
    <mergeCell ref="TCF385:TCJ385"/>
    <mergeCell ref="TCN385:TCR385"/>
    <mergeCell ref="TCV385:TCZ385"/>
    <mergeCell ref="TDD385:TDH385"/>
    <mergeCell ref="TDL385:TDP385"/>
    <mergeCell ref="TMZ385:TND385"/>
    <mergeCell ref="TNH385:TNL385"/>
    <mergeCell ref="TNP385:TNT385"/>
    <mergeCell ref="TNX385:TOB385"/>
    <mergeCell ref="TOF385:TOJ385"/>
    <mergeCell ref="TLL385:TLP385"/>
    <mergeCell ref="TLT385:TLX385"/>
    <mergeCell ref="TMB385:TMF385"/>
    <mergeCell ref="TMJ385:TMN385"/>
    <mergeCell ref="TMR385:TMV385"/>
    <mergeCell ref="TJX385:TKB385"/>
    <mergeCell ref="TKF385:TKJ385"/>
    <mergeCell ref="TKN385:TKR385"/>
    <mergeCell ref="TKV385:TKZ385"/>
    <mergeCell ref="TLD385:TLH385"/>
    <mergeCell ref="TIJ385:TIN385"/>
    <mergeCell ref="TIR385:TIV385"/>
    <mergeCell ref="TIZ385:TJD385"/>
    <mergeCell ref="TJH385:TJL385"/>
    <mergeCell ref="TJP385:TJT385"/>
    <mergeCell ref="TTD385:TTH385"/>
    <mergeCell ref="TTL385:TTP385"/>
    <mergeCell ref="TTT385:TTX385"/>
    <mergeCell ref="TUB385:TUF385"/>
    <mergeCell ref="TUJ385:TUN385"/>
    <mergeCell ref="TRP385:TRT385"/>
    <mergeCell ref="TRX385:TSB385"/>
    <mergeCell ref="TSF385:TSJ385"/>
    <mergeCell ref="TSN385:TSR385"/>
    <mergeCell ref="TSV385:TSZ385"/>
    <mergeCell ref="TQB385:TQF385"/>
    <mergeCell ref="TQJ385:TQN385"/>
    <mergeCell ref="TQR385:TQV385"/>
    <mergeCell ref="TQZ385:TRD385"/>
    <mergeCell ref="TRH385:TRL385"/>
    <mergeCell ref="TON385:TOR385"/>
    <mergeCell ref="TOV385:TOZ385"/>
    <mergeCell ref="TPD385:TPH385"/>
    <mergeCell ref="TPL385:TPP385"/>
    <mergeCell ref="TPT385:TPX385"/>
    <mergeCell ref="TZH385:TZL385"/>
    <mergeCell ref="TZP385:TZT385"/>
    <mergeCell ref="TZX385:UAB385"/>
    <mergeCell ref="UAF385:UAJ385"/>
    <mergeCell ref="UAN385:UAR385"/>
    <mergeCell ref="TXT385:TXX385"/>
    <mergeCell ref="TYB385:TYF385"/>
    <mergeCell ref="TYJ385:TYN385"/>
    <mergeCell ref="TYR385:TYV385"/>
    <mergeCell ref="TYZ385:TZD385"/>
    <mergeCell ref="TWF385:TWJ385"/>
    <mergeCell ref="TWN385:TWR385"/>
    <mergeCell ref="TWV385:TWZ385"/>
    <mergeCell ref="TXD385:TXH385"/>
    <mergeCell ref="TXL385:TXP385"/>
    <mergeCell ref="TUR385:TUV385"/>
    <mergeCell ref="TUZ385:TVD385"/>
    <mergeCell ref="TVH385:TVL385"/>
    <mergeCell ref="TVP385:TVT385"/>
    <mergeCell ref="TVX385:TWB385"/>
    <mergeCell ref="UFL385:UFP385"/>
    <mergeCell ref="UFT385:UFX385"/>
    <mergeCell ref="UGB385:UGF385"/>
    <mergeCell ref="UGJ385:UGN385"/>
    <mergeCell ref="UGR385:UGV385"/>
    <mergeCell ref="UDX385:UEB385"/>
    <mergeCell ref="UEF385:UEJ385"/>
    <mergeCell ref="UEN385:UER385"/>
    <mergeCell ref="UEV385:UEZ385"/>
    <mergeCell ref="UFD385:UFH385"/>
    <mergeCell ref="UCJ385:UCN385"/>
    <mergeCell ref="UCR385:UCV385"/>
    <mergeCell ref="UCZ385:UDD385"/>
    <mergeCell ref="UDH385:UDL385"/>
    <mergeCell ref="UDP385:UDT385"/>
    <mergeCell ref="UAV385:UAZ385"/>
    <mergeCell ref="UBD385:UBH385"/>
    <mergeCell ref="UBL385:UBP385"/>
    <mergeCell ref="UBT385:UBX385"/>
    <mergeCell ref="UCB385:UCF385"/>
    <mergeCell ref="ULP385:ULT385"/>
    <mergeCell ref="ULX385:UMB385"/>
    <mergeCell ref="UMF385:UMJ385"/>
    <mergeCell ref="UMN385:UMR385"/>
    <mergeCell ref="UMV385:UMZ385"/>
    <mergeCell ref="UKB385:UKF385"/>
    <mergeCell ref="UKJ385:UKN385"/>
    <mergeCell ref="UKR385:UKV385"/>
    <mergeCell ref="UKZ385:ULD385"/>
    <mergeCell ref="ULH385:ULL385"/>
    <mergeCell ref="UIN385:UIR385"/>
    <mergeCell ref="UIV385:UIZ385"/>
    <mergeCell ref="UJD385:UJH385"/>
    <mergeCell ref="UJL385:UJP385"/>
    <mergeCell ref="UJT385:UJX385"/>
    <mergeCell ref="UGZ385:UHD385"/>
    <mergeCell ref="UHH385:UHL385"/>
    <mergeCell ref="UHP385:UHT385"/>
    <mergeCell ref="UHX385:UIB385"/>
    <mergeCell ref="UIF385:UIJ385"/>
    <mergeCell ref="URT385:URX385"/>
    <mergeCell ref="USB385:USF385"/>
    <mergeCell ref="USJ385:USN385"/>
    <mergeCell ref="USR385:USV385"/>
    <mergeCell ref="USZ385:UTD385"/>
    <mergeCell ref="UQF385:UQJ385"/>
    <mergeCell ref="UQN385:UQR385"/>
    <mergeCell ref="UQV385:UQZ385"/>
    <mergeCell ref="URD385:URH385"/>
    <mergeCell ref="URL385:URP385"/>
    <mergeCell ref="UOR385:UOV385"/>
    <mergeCell ref="UOZ385:UPD385"/>
    <mergeCell ref="UPH385:UPL385"/>
    <mergeCell ref="UPP385:UPT385"/>
    <mergeCell ref="UPX385:UQB385"/>
    <mergeCell ref="UND385:UNH385"/>
    <mergeCell ref="UNL385:UNP385"/>
    <mergeCell ref="UNT385:UNX385"/>
    <mergeCell ref="UOB385:UOF385"/>
    <mergeCell ref="UOJ385:UON385"/>
    <mergeCell ref="UXX385:UYB385"/>
    <mergeCell ref="UYF385:UYJ385"/>
    <mergeCell ref="UYN385:UYR385"/>
    <mergeCell ref="UYV385:UYZ385"/>
    <mergeCell ref="UZD385:UZH385"/>
    <mergeCell ref="UWJ385:UWN385"/>
    <mergeCell ref="UWR385:UWV385"/>
    <mergeCell ref="UWZ385:UXD385"/>
    <mergeCell ref="UXH385:UXL385"/>
    <mergeCell ref="UXP385:UXT385"/>
    <mergeCell ref="UUV385:UUZ385"/>
    <mergeCell ref="UVD385:UVH385"/>
    <mergeCell ref="UVL385:UVP385"/>
    <mergeCell ref="UVT385:UVX385"/>
    <mergeCell ref="UWB385:UWF385"/>
    <mergeCell ref="UTH385:UTL385"/>
    <mergeCell ref="UTP385:UTT385"/>
    <mergeCell ref="UTX385:UUB385"/>
    <mergeCell ref="UUF385:UUJ385"/>
    <mergeCell ref="UUN385:UUR385"/>
    <mergeCell ref="VEB385:VEF385"/>
    <mergeCell ref="VEJ385:VEN385"/>
    <mergeCell ref="VER385:VEV385"/>
    <mergeCell ref="VEZ385:VFD385"/>
    <mergeCell ref="VFH385:VFL385"/>
    <mergeCell ref="VCN385:VCR385"/>
    <mergeCell ref="VCV385:VCZ385"/>
    <mergeCell ref="VDD385:VDH385"/>
    <mergeCell ref="VDL385:VDP385"/>
    <mergeCell ref="VDT385:VDX385"/>
    <mergeCell ref="VAZ385:VBD385"/>
    <mergeCell ref="VBH385:VBL385"/>
    <mergeCell ref="VBP385:VBT385"/>
    <mergeCell ref="VBX385:VCB385"/>
    <mergeCell ref="VCF385:VCJ385"/>
    <mergeCell ref="UZL385:UZP385"/>
    <mergeCell ref="UZT385:UZX385"/>
    <mergeCell ref="VAB385:VAF385"/>
    <mergeCell ref="VAJ385:VAN385"/>
    <mergeCell ref="VAR385:VAV385"/>
    <mergeCell ref="VKF385:VKJ385"/>
    <mergeCell ref="VKN385:VKR385"/>
    <mergeCell ref="VKV385:VKZ385"/>
    <mergeCell ref="VLD385:VLH385"/>
    <mergeCell ref="VLL385:VLP385"/>
    <mergeCell ref="VIR385:VIV385"/>
    <mergeCell ref="VIZ385:VJD385"/>
    <mergeCell ref="VJH385:VJL385"/>
    <mergeCell ref="VJP385:VJT385"/>
    <mergeCell ref="VJX385:VKB385"/>
    <mergeCell ref="VHD385:VHH385"/>
    <mergeCell ref="VHL385:VHP385"/>
    <mergeCell ref="VHT385:VHX385"/>
    <mergeCell ref="VIB385:VIF385"/>
    <mergeCell ref="VIJ385:VIN385"/>
    <mergeCell ref="VFP385:VFT385"/>
    <mergeCell ref="VFX385:VGB385"/>
    <mergeCell ref="VGF385:VGJ385"/>
    <mergeCell ref="VGN385:VGR385"/>
    <mergeCell ref="VGV385:VGZ385"/>
    <mergeCell ref="VQJ385:VQN385"/>
    <mergeCell ref="VQR385:VQV385"/>
    <mergeCell ref="VQZ385:VRD385"/>
    <mergeCell ref="VRH385:VRL385"/>
    <mergeCell ref="VRP385:VRT385"/>
    <mergeCell ref="VOV385:VOZ385"/>
    <mergeCell ref="VPD385:VPH385"/>
    <mergeCell ref="VPL385:VPP385"/>
    <mergeCell ref="VPT385:VPX385"/>
    <mergeCell ref="VQB385:VQF385"/>
    <mergeCell ref="VNH385:VNL385"/>
    <mergeCell ref="VNP385:VNT385"/>
    <mergeCell ref="VNX385:VOB385"/>
    <mergeCell ref="VOF385:VOJ385"/>
    <mergeCell ref="VON385:VOR385"/>
    <mergeCell ref="VLT385:VLX385"/>
    <mergeCell ref="VMB385:VMF385"/>
    <mergeCell ref="VMJ385:VMN385"/>
    <mergeCell ref="VMR385:VMV385"/>
    <mergeCell ref="VMZ385:VND385"/>
    <mergeCell ref="VWN385:VWR385"/>
    <mergeCell ref="VWV385:VWZ385"/>
    <mergeCell ref="VXD385:VXH385"/>
    <mergeCell ref="VXL385:VXP385"/>
    <mergeCell ref="VXT385:VXX385"/>
    <mergeCell ref="VUZ385:VVD385"/>
    <mergeCell ref="VVH385:VVL385"/>
    <mergeCell ref="VVP385:VVT385"/>
    <mergeCell ref="VVX385:VWB385"/>
    <mergeCell ref="VWF385:VWJ385"/>
    <mergeCell ref="VTL385:VTP385"/>
    <mergeCell ref="VTT385:VTX385"/>
    <mergeCell ref="VUB385:VUF385"/>
    <mergeCell ref="VUJ385:VUN385"/>
    <mergeCell ref="VUR385:VUV385"/>
    <mergeCell ref="VRX385:VSB385"/>
    <mergeCell ref="VSF385:VSJ385"/>
    <mergeCell ref="VSN385:VSR385"/>
    <mergeCell ref="VSV385:VSZ385"/>
    <mergeCell ref="VTD385:VTH385"/>
    <mergeCell ref="WCR385:WCV385"/>
    <mergeCell ref="WCZ385:WDD385"/>
    <mergeCell ref="WDH385:WDL385"/>
    <mergeCell ref="WDP385:WDT385"/>
    <mergeCell ref="WDX385:WEB385"/>
    <mergeCell ref="WBD385:WBH385"/>
    <mergeCell ref="WBL385:WBP385"/>
    <mergeCell ref="WBT385:WBX385"/>
    <mergeCell ref="WCB385:WCF385"/>
    <mergeCell ref="WCJ385:WCN385"/>
    <mergeCell ref="VZP385:VZT385"/>
    <mergeCell ref="VZX385:WAB385"/>
    <mergeCell ref="WAF385:WAJ385"/>
    <mergeCell ref="WAN385:WAR385"/>
    <mergeCell ref="WAV385:WAZ385"/>
    <mergeCell ref="VYB385:VYF385"/>
    <mergeCell ref="VYJ385:VYN385"/>
    <mergeCell ref="VYR385:VYV385"/>
    <mergeCell ref="VYZ385:VZD385"/>
    <mergeCell ref="VZH385:VZL385"/>
    <mergeCell ref="WIV385:WIZ385"/>
    <mergeCell ref="WJD385:WJH385"/>
    <mergeCell ref="WJL385:WJP385"/>
    <mergeCell ref="WJT385:WJX385"/>
    <mergeCell ref="WKB385:WKF385"/>
    <mergeCell ref="WHH385:WHL385"/>
    <mergeCell ref="WHP385:WHT385"/>
    <mergeCell ref="WHX385:WIB385"/>
    <mergeCell ref="WIF385:WIJ385"/>
    <mergeCell ref="WIN385:WIR385"/>
    <mergeCell ref="WFT385:WFX385"/>
    <mergeCell ref="WGB385:WGF385"/>
    <mergeCell ref="WGJ385:WGN385"/>
    <mergeCell ref="WGR385:WGV385"/>
    <mergeCell ref="WGZ385:WHD385"/>
    <mergeCell ref="WEF385:WEJ385"/>
    <mergeCell ref="WEN385:WER385"/>
    <mergeCell ref="WEV385:WEZ385"/>
    <mergeCell ref="WFD385:WFH385"/>
    <mergeCell ref="WFL385:WFP385"/>
    <mergeCell ref="WOZ385:WPD385"/>
    <mergeCell ref="WPH385:WPL385"/>
    <mergeCell ref="WPP385:WPT385"/>
    <mergeCell ref="WPX385:WQB385"/>
    <mergeCell ref="WQF385:WQJ385"/>
    <mergeCell ref="WNL385:WNP385"/>
    <mergeCell ref="WNT385:WNX385"/>
    <mergeCell ref="WOB385:WOF385"/>
    <mergeCell ref="WOJ385:WON385"/>
    <mergeCell ref="WOR385:WOV385"/>
    <mergeCell ref="WLX385:WMB385"/>
    <mergeCell ref="WMF385:WMJ385"/>
    <mergeCell ref="WMN385:WMR385"/>
    <mergeCell ref="WMV385:WMZ385"/>
    <mergeCell ref="WND385:WNH385"/>
    <mergeCell ref="WKJ385:WKN385"/>
    <mergeCell ref="WKR385:WKV385"/>
    <mergeCell ref="WKZ385:WLD385"/>
    <mergeCell ref="WLH385:WLL385"/>
    <mergeCell ref="WLP385:WLT385"/>
    <mergeCell ref="WVT385:WVX385"/>
    <mergeCell ref="WWB385:WWF385"/>
    <mergeCell ref="WWJ385:WWN385"/>
    <mergeCell ref="WTP385:WTT385"/>
    <mergeCell ref="WTX385:WUB385"/>
    <mergeCell ref="WUF385:WUJ385"/>
    <mergeCell ref="WUN385:WUR385"/>
    <mergeCell ref="WUV385:WUZ385"/>
    <mergeCell ref="WSB385:WSF385"/>
    <mergeCell ref="WSJ385:WSN385"/>
    <mergeCell ref="WSR385:WSV385"/>
    <mergeCell ref="WSZ385:WTD385"/>
    <mergeCell ref="WTH385:WTL385"/>
    <mergeCell ref="WQN385:WQR385"/>
    <mergeCell ref="WQV385:WQZ385"/>
    <mergeCell ref="WRD385:WRH385"/>
    <mergeCell ref="WRL385:WRP385"/>
    <mergeCell ref="WRT385:WRX385"/>
    <mergeCell ref="XEJ385:XEN385"/>
    <mergeCell ref="XER385:XEV385"/>
    <mergeCell ref="XEZ385:XFD385"/>
    <mergeCell ref="D393:H393"/>
    <mergeCell ref="D396:H396"/>
    <mergeCell ref="XCV385:XCZ385"/>
    <mergeCell ref="XDD385:XDH385"/>
    <mergeCell ref="XDL385:XDP385"/>
    <mergeCell ref="XDT385:XDX385"/>
    <mergeCell ref="XEB385:XEF385"/>
    <mergeCell ref="XBH385:XBL385"/>
    <mergeCell ref="XBP385:XBT385"/>
    <mergeCell ref="XBX385:XCB385"/>
    <mergeCell ref="XCF385:XCJ385"/>
    <mergeCell ref="XCN385:XCR385"/>
    <mergeCell ref="WZT385:WZX385"/>
    <mergeCell ref="XAB385:XAF385"/>
    <mergeCell ref="XAJ385:XAN385"/>
    <mergeCell ref="XAR385:XAV385"/>
    <mergeCell ref="XAZ385:XBD385"/>
    <mergeCell ref="WYF385:WYJ385"/>
    <mergeCell ref="WYN385:WYR385"/>
    <mergeCell ref="WYV385:WYZ385"/>
    <mergeCell ref="WZD385:WZH385"/>
    <mergeCell ref="WZL385:WZP385"/>
    <mergeCell ref="WWR385:WWV385"/>
    <mergeCell ref="WWZ385:WXD385"/>
    <mergeCell ref="WXH385:WXL385"/>
    <mergeCell ref="WXP385:WXT385"/>
    <mergeCell ref="WXX385:WYB385"/>
    <mergeCell ref="WVD385:WVH385"/>
    <mergeCell ref="WVL385:WVP385"/>
  </mergeCells>
  <phoneticPr fontId="10" type="noConversion"/>
  <conditionalFormatting sqref="G6:G10 G120:G139 G143:G150 G152:G153 G155:G157 G159:G165 G167:G173 G187:G226 G426:G462 G466:G470 G472:G473 G475:G477 G479:G485 G487:G496 G498:G501 G503:G505 G508:G531 G535:G555">
    <cfRule type="cellIs" dxfId="18" priority="9" stopIfTrue="1" operator="equal">
      <formula>0</formula>
    </cfRule>
  </conditionalFormatting>
  <conditionalFormatting sqref="G13">
    <cfRule type="cellIs" dxfId="17" priority="10" stopIfTrue="1" operator="equal">
      <formula>0</formula>
    </cfRule>
  </conditionalFormatting>
  <conditionalFormatting sqref="G17:G25 G27:G28 G30:G35 G37:G47 G49:G59 G61:G65 G67:G71 G73:G75 G78:G117">
    <cfRule type="cellIs" dxfId="16" priority="7" stopIfTrue="1" operator="equal">
      <formula>0</formula>
    </cfRule>
  </conditionalFormatting>
  <conditionalFormatting sqref="G175:G178">
    <cfRule type="cellIs" dxfId="15" priority="5" stopIfTrue="1" operator="equal">
      <formula>0</formula>
    </cfRule>
  </conditionalFormatting>
  <conditionalFormatting sqref="G180:G181">
    <cfRule type="cellIs" dxfId="14" priority="3" stopIfTrue="1" operator="equal">
      <formula>0</formula>
    </cfRule>
  </conditionalFormatting>
  <conditionalFormatting sqref="G183:G184">
    <cfRule type="cellIs" dxfId="13" priority="1" stopIfTrue="1" operator="equal">
      <formula>0</formula>
    </cfRule>
  </conditionalFormatting>
  <conditionalFormatting sqref="G230:G237 G239:G240 G242:G244 G246:G250 G252:G256 G258:G261 G263:G266 G268:G269 G272:G305 G309:G316 G318:G319 G321:G322 G324:G330 G332:G336 G338:G341 G343:G347 G349:G351 G354:G382 G386:G392 G394:G395 G397:G399 G401:G407 G409:G413 G415:G418 G420 G422:G423">
    <cfRule type="cellIs" dxfId="12" priority="17" stopIfTrue="1" operator="equal">
      <formula>0</formula>
    </cfRule>
  </conditionalFormatting>
  <conditionalFormatting sqref="G560">
    <cfRule type="cellIs" dxfId="11" priority="25" stopIfTrue="1" operator="lessThan">
      <formula>0</formula>
    </cfRule>
    <cfRule type="cellIs" dxfId="10" priority="26" stopIfTrue="1" operator="greaterThan">
      <formula>100</formula>
    </cfRule>
    <cfRule type="cellIs" dxfId="9" priority="27" stopIfTrue="1" operator="equal">
      <formula>0</formula>
    </cfRule>
    <cfRule type="cellIs" dxfId="8" priority="28" stopIfTrue="1" operator="between">
      <formula>0</formula>
      <formula>100</formula>
    </cfRule>
    <cfRule type="cellIs" dxfId="7" priority="29" stopIfTrue="1" operator="equal">
      <formula>0</formula>
    </cfRule>
    <cfRule type="cellIs" dxfId="6" priority="30" stopIfTrue="1" operator="lessThan">
      <formula>0</formula>
    </cfRule>
    <cfRule type="cellIs" dxfId="5" priority="31" stopIfTrue="1" operator="greaterThan">
      <formula>100</formula>
    </cfRule>
    <cfRule type="cellIs" dxfId="4" priority="32" stopIfTrue="1" operator="between">
      <formula>0</formula>
      <formula>100</formula>
    </cfRule>
    <cfRule type="cellIs" dxfId="3" priority="33" stopIfTrue="1" operator="between">
      <formula>0</formula>
      <formula>1</formula>
    </cfRule>
    <cfRule type="cellIs" dxfId="2" priority="34" stopIfTrue="1" operator="greaterThan">
      <formula>100</formula>
    </cfRule>
    <cfRule type="cellIs" dxfId="1" priority="35" stopIfTrue="1" operator="lessThan">
      <formula>0</formula>
    </cfRule>
    <cfRule type="cellIs" dxfId="0" priority="36" stopIfTrue="1" operator="greaterThan">
      <formula>100</formula>
    </cfRule>
  </conditionalFormatting>
  <dataValidations count="3">
    <dataValidation type="decimal" operator="equal" allowBlank="1" showInputMessage="1" showErrorMessage="1" error="Wartość musi być większa od zera i mieć nie więcej niż dwie cyfry po przecinku." sqref="G6:G10 G352 G532 G72 G140 G185 G227 G251 G270 G306 G342 G383 G408 G419 G16 G29 G26 G36 G48 G60 G76 G66 G118:G119 G142 G154 G158 G151 G166 G179 G174 G182 G238 G241 G245 G262 G267 G320 G317 G323 G331 G348 G393 G396 G400 G424 G421 G471 G463:G465 G478 G474 G486 G502 G497 G506:G507 G556 JC16:JC556 SY16:SY556 ACU16:ACU556 AMQ16:AMQ556 AWM16:AWM556 BGI16:BGI556 BQE16:BQE556 CAA16:CAA556 CJW16:CJW556 CTS16:CTS556 DDO16:DDO556 DNK16:DNK556 DXG16:DXG556 EHC16:EHC556 EQY16:EQY556 FAU16:FAU556 FKQ16:FKQ556 FUM16:FUM556 GEI16:GEI556 GOE16:GOE556 GYA16:GYA556 HHW16:HHW556 HRS16:HRS556 IBO16:IBO556 ILK16:ILK556 IVG16:IVG556 JFC16:JFC556 JOY16:JOY556 JYU16:JYU556 KIQ16:KIQ556 KSM16:KSM556 LCI16:LCI556 LME16:LME556 LWA16:LWA556 MFW16:MFW556 MPS16:MPS556 MZO16:MZO556 NJK16:NJK556 NTG16:NTG556 ODC16:ODC556 OMY16:OMY556 OWU16:OWU556 PGQ16:PGQ556 PQM16:PQM556 QAI16:QAI556 QKE16:QKE556 QUA16:QUA556 RDW16:RDW556 RNS16:RNS556 RXO16:RXO556 SHK16:SHK556 SRG16:SRG556 TBC16:TBC556 TKY16:TKY556 TUU16:TUU556 UEQ16:UEQ556 UOM16:UOM556 UYI16:UYI556 VIE16:VIE556 VSA16:VSA556 WBW16:WBW556 WLS16:WLS556 WVO16:WVO556" xr:uid="{00000000-0002-0000-0400-000000000000}">
      <formula1>ABS(ROUND(G6,2))</formula1>
    </dataValidation>
    <dataValidation type="whole" allowBlank="1" showInputMessage="1" showErrorMessage="1" errorTitle="UWAGA!" error="Liczba powinna zawierać się w przedziale pomiędzy 0 a 100" promptTitle="Stawka VAT" prompt="Proszę wpisać obowiązującą stawkę podatku VAT." sqref="G560" xr:uid="{00000000-0002-0000-0400-000001000000}">
      <formula1>0</formula1>
      <formula2>100</formula2>
    </dataValidation>
    <dataValidation type="whole" operator="equal" allowBlank="1" showInputMessage="1" showErrorMessage="1" error="Wartość musi być wyrażona w pełnych złotych i być większa od zera. " sqref="G535:G555 G13 G17:G25 G27:G28 G30:G35 G37:G47 G49:G59 G61:G65 G67:G71 G73:G75 G78:G117 G120:G139 G143:G150 G152:G153 G155:G157 G159:G165 G167:G173 G175:G178 G180:G181 G183:G184 G187:G226 G230:G237 G239:G240 G242:G244 G246:G250 G252:G256 G258:G261 G263:G266 G268:G269 G272:G305 G309:G316 G318:G319 G321:G322 G324:G330 G332:G336 G338:G341 G343:G347 G349:G351 G354:G382 G386:G392 G394:G395 G397:G399 G401:G407 G409:G413 G415:G418 G420 G422:G423 G426:G462 G466:G470 G472:G473 G475:G477 G479:G485 G487:G496 G498:G501 G503:G505 G508:G531" xr:uid="{1665590B-8744-428D-AC90-DFEEEE47F18E}">
      <formula1>ABS(ROUND(G13,2))</formula1>
    </dataValidation>
  </dataValidation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 alignWithMargins="0"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10</vt:i4>
      </vt:variant>
    </vt:vector>
  </HeadingPairs>
  <TitlesOfParts>
    <vt:vector size="15" baseType="lpstr">
      <vt:lpstr>Zestawienie zbiorcze</vt:lpstr>
      <vt:lpstr>KOSZTY OGÓLNE</vt:lpstr>
      <vt:lpstr>TABELA PRZEDMIARU ROBÓT NR1</vt:lpstr>
      <vt:lpstr>TABELA PRZEDMIARU ROBÓT NR2</vt:lpstr>
      <vt:lpstr>TABELA PRZEDMIARU ROBÓT NR3</vt:lpstr>
      <vt:lpstr>'KOSZTY OGÓLNE'!Obszar_wydruku</vt:lpstr>
      <vt:lpstr>'TABELA PRZEDMIARU ROBÓT NR1'!Obszar_wydruku</vt:lpstr>
      <vt:lpstr>'TABELA PRZEDMIARU ROBÓT NR2'!Obszar_wydruku</vt:lpstr>
      <vt:lpstr>'TABELA PRZEDMIARU ROBÓT NR3'!Obszar_wydruku</vt:lpstr>
      <vt:lpstr>'Zestawienie zbiorcze'!Obszar_wydruku</vt:lpstr>
      <vt:lpstr>'KOSZTY OGÓLNE'!Tytuły_wydruku</vt:lpstr>
      <vt:lpstr>'TABELA PRZEDMIARU ROBÓT NR1'!Tytuły_wydruku</vt:lpstr>
      <vt:lpstr>'TABELA PRZEDMIARU ROBÓT NR2'!Tytuły_wydruku</vt:lpstr>
      <vt:lpstr>'TABELA PRZEDMIARU ROBÓT NR3'!Tytuły_wydruku</vt:lpstr>
      <vt:lpstr>'Zestawienie zbiorcze'!Tytuły_wydruku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adm-jk</dc:creator>
  <cp:lastModifiedBy>Dominika Jankowska</cp:lastModifiedBy>
  <cp:lastPrinted>2026-07-13T07:39:55Z</cp:lastPrinted>
  <dcterms:created xsi:type="dcterms:W3CDTF">2008-12-19T10:53:02Z</dcterms:created>
  <dcterms:modified xsi:type="dcterms:W3CDTF">2026-07-14T13:39:12Z</dcterms:modified>
</cp:coreProperties>
</file>